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10\Desktop\DUJIĆ INSTALACIJE\OPĆINA REŠETARI\"/>
    </mc:Choice>
  </mc:AlternateContent>
  <xr:revisionPtr revIDLastSave="0" documentId="13_ncr:1_{38A80D0A-0C58-476C-B44A-A90E7C5B33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aslovnica " sheetId="3" r:id="rId1"/>
    <sheet name="List1" sheetId="1" r:id="rId2"/>
  </sheets>
  <definedNames>
    <definedName name="__xlfn_BAHTTEXT">NA()</definedName>
    <definedName name="_0">NA()</definedName>
    <definedName name="_1">NA()</definedName>
    <definedName name="_Fill">NA()</definedName>
    <definedName name="_Key1">NA()</definedName>
    <definedName name="_Key2">NA()</definedName>
    <definedName name="_Sort">NA()</definedName>
    <definedName name="a">NA()</definedName>
    <definedName name="ADRESA">#REF!</definedName>
    <definedName name="ANEX_I">#REF!</definedName>
    <definedName name="ANEX_II">#REF!</definedName>
    <definedName name="ARAP_BROJ_SIT">NA()</definedName>
    <definedName name="asdf1_">NA()</definedName>
    <definedName name="ATR">NA()</definedName>
    <definedName name="AVANS_ISPL">#REF!</definedName>
    <definedName name="AVANS_MJES">NA()</definedName>
    <definedName name="b">NA()</definedName>
    <definedName name="BR_PROJEKTA">NA()</definedName>
    <definedName name="brisi">NA()</definedName>
    <definedName name="BROJ_KUCA">NA()</definedName>
    <definedName name="BROJ_LISTA">NA()</definedName>
    <definedName name="BROJ_SIT">#REF!</definedName>
    <definedName name="BROJ_UGOVORA">#REF!</definedName>
    <definedName name="cijene">NA()</definedName>
    <definedName name="COPY_1_4">NA()</definedName>
    <definedName name="COPY_5_8">NA()</definedName>
    <definedName name="Crtao">NA()</definedName>
    <definedName name="č">#REF!</definedName>
    <definedName name="če">#REF!</definedName>
    <definedName name="čelik">#REF!</definedName>
    <definedName name="DAT_SIT">#REF!</definedName>
    <definedName name="DATOTEKA">#REF!</definedName>
    <definedName name="datum">NA()</definedName>
    <definedName name="DATUM_DANAS">#REF!</definedName>
    <definedName name="DIONICE">#REF!</definedName>
    <definedName name="DIREKTOR">NA()</definedName>
    <definedName name="E">NA()</definedName>
    <definedName name="ELABORAT">NA()</definedName>
    <definedName name="Excel_BuiltIn_Print_Area">NA()</definedName>
    <definedName name="Excel_BuiltIn_Print_Area_2">"$#REF!.$A$1:$F$993"</definedName>
    <definedName name="Excel_BuiltIn_Recorder">NA()</definedName>
    <definedName name="FGKJFGDRJKGLĆI">NA()</definedName>
    <definedName name="gl_proj">NA()</definedName>
    <definedName name="GLOB_RJES">#REF!</definedName>
    <definedName name="GOD_POC">#REF!</definedName>
    <definedName name="GOD_SIT">#REF!</definedName>
    <definedName name="GRAĐEVINA">NA()</definedName>
    <definedName name="hgsdhdfhg">NA()</definedName>
    <definedName name="hjkl">NA()</definedName>
    <definedName name="I">NA()</definedName>
    <definedName name="II">NA()</definedName>
    <definedName name="III">NA()</definedName>
    <definedName name="IME_DAT">NA()</definedName>
    <definedName name="INVESTITOR">NA()</definedName>
    <definedName name="IV">NA()</definedName>
    <definedName name="IX">NA()</definedName>
    <definedName name="JJJ">NA()</definedName>
    <definedName name="K">NA()</definedName>
    <definedName name="KAT_CES">NA()</definedName>
    <definedName name="KAT_OPC">NA()</definedName>
    <definedName name="KONZALTING">#REF!</definedName>
    <definedName name="kopi">NA()</definedName>
    <definedName name="KOR_DATUM">NA()</definedName>
    <definedName name="KOR_IME">#REF!</definedName>
    <definedName name="KOR_IME_OCA">#REF!</definedName>
    <definedName name="KOR_PREZIME">#REF!</definedName>
    <definedName name="KRUHA">NA()</definedName>
    <definedName name="KUCE_U_OBRADI">NA()</definedName>
    <definedName name="L">NA()</definedName>
    <definedName name="ll">NA()</definedName>
    <definedName name="ma">#REF!</definedName>
    <definedName name="marke">#REF!</definedName>
    <definedName name="MJES_DIONICE">NA()</definedName>
    <definedName name="MJES_IZVR">NA()</definedName>
    <definedName name="MJES_OBVEZNICE">NA()</definedName>
    <definedName name="MJES_POC">#REF!</definedName>
    <definedName name="MJES_SIT">#REF!</definedName>
    <definedName name="MJES_ZA_OBR">#REF!</definedName>
    <definedName name="MJESEC">NA()</definedName>
    <definedName name="MJESTO">#REF!</definedName>
    <definedName name="NARUCITELJ">NA()</definedName>
    <definedName name="NASELJE">#REF!</definedName>
    <definedName name="OBVEZNICE">#REF!</definedName>
    <definedName name="ODG_PROJEKTANT">#REF!</definedName>
    <definedName name="OPCINA">NA()</definedName>
    <definedName name="OPĆINA">NA()</definedName>
    <definedName name="pero">#REF!</definedName>
    <definedName name="Područje_Ispisa">NA()</definedName>
    <definedName name="poduzeće">NA()</definedName>
    <definedName name="POVR_IV">#REF!</definedName>
    <definedName name="PREDH_SIT">NA()</definedName>
    <definedName name="Print_tritles">NA()</definedName>
    <definedName name="Print5">NA()</definedName>
    <definedName name="Print6">NA()</definedName>
    <definedName name="printa">NA()</definedName>
    <definedName name="PRIV_SIT_II">NA()</definedName>
    <definedName name="PRO_KRAJ_RADA">#REF!</definedName>
    <definedName name="PROJEKTANT">NA()</definedName>
    <definedName name="PROJEKTANT1">#REF!</definedName>
    <definedName name="PROJEKTANT2">#REF!</definedName>
    <definedName name="RED_BR_SIT">#REF!</definedName>
    <definedName name="REGISTRATOR">NA()</definedName>
    <definedName name="s">NA()</definedName>
    <definedName name="SHARED_FORMULA_17_58_17_58_5">#REF!*#REF!</definedName>
    <definedName name="SHARED_FORMULA_17_69_17_69_5">#REF!*#REF!</definedName>
    <definedName name="SHARED_FORMULA_17_82_17_82_6">#REF!*#REF!</definedName>
    <definedName name="SIFRA">#REF!</definedName>
    <definedName name="SIFRA_UPUTE">#REF!</definedName>
    <definedName name="SIT_BROJ">#REF!</definedName>
    <definedName name="SKELA">NA()</definedName>
    <definedName name="SKELARSKI">NA()</definedName>
    <definedName name="ssss">NA()</definedName>
    <definedName name="STAMBENA__GRAĐEVINA">NA()</definedName>
    <definedName name="TEK_RACUN">#REF!</definedName>
    <definedName name="UGOV_AVANS">#REF!</definedName>
    <definedName name="UGOV_KRAJ_RADA">#REF!</definedName>
    <definedName name="UGOV_POC_RADA">#REF!</definedName>
    <definedName name="v">NA()</definedName>
    <definedName name="VI">NA()</definedName>
    <definedName name="VII">NA()</definedName>
    <definedName name="VIII">NA()</definedName>
    <definedName name="VOD_PROJ">NA()</definedName>
    <definedName name="VRSTA_SIT">#REF!</definedName>
    <definedName name="X">NA()</definedName>
    <definedName name="XI">NA()</definedName>
    <definedName name="XII">NA()</definedName>
    <definedName name="XIII">NA()</definedName>
    <definedName name="XIV">NA()</definedName>
    <definedName name="XV">NA()</definedName>
    <definedName name="XX">NA()</definedName>
    <definedName name="XXX">NA()</definedName>
    <definedName name="xyz">NA()</definedName>
    <definedName name="ZAJED_BROJ">NA()</definedName>
    <definedName name="ZAP">#REF!</definedName>
    <definedName name="ZUPANIJA">NA()</definedName>
    <definedName name="ŽUPANIJA">NA()</definedName>
  </definedNames>
  <calcPr calcId="191029"/>
</workbook>
</file>

<file path=xl/calcChain.xml><?xml version="1.0" encoding="utf-8"?>
<calcChain xmlns="http://schemas.openxmlformats.org/spreadsheetml/2006/main">
  <c r="I23" i="3" l="1"/>
  <c r="I22" i="3"/>
  <c r="I20" i="3"/>
  <c r="I21" i="3"/>
  <c r="I19" i="3"/>
  <c r="I18" i="3"/>
  <c r="I14" i="3"/>
  <c r="I15" i="3"/>
  <c r="I16" i="3"/>
  <c r="I17" i="3"/>
  <c r="I24" i="3"/>
  <c r="I13" i="3"/>
  <c r="I25" i="3" s="1"/>
  <c r="I26" i="3" l="1"/>
  <c r="I27" i="3" s="1"/>
  <c r="F164" i="1"/>
  <c r="F151" i="1"/>
  <c r="F146" i="1"/>
  <c r="F145" i="1"/>
  <c r="F162" i="1" s="1"/>
  <c r="F141" i="1"/>
  <c r="F138" i="1"/>
  <c r="F129" i="1"/>
  <c r="F121" i="1"/>
  <c r="F114" i="1"/>
  <c r="F106" i="1"/>
  <c r="F97" i="1"/>
  <c r="F91" i="1"/>
  <c r="F74" i="1"/>
  <c r="F68" i="1"/>
  <c r="F64" i="1"/>
  <c r="F58" i="1"/>
  <c r="F52" i="1"/>
  <c r="F42" i="1"/>
  <c r="F34" i="1"/>
  <c r="F26" i="1"/>
  <c r="F20" i="1"/>
  <c r="F160" i="1" s="1"/>
  <c r="F11" i="1"/>
  <c r="F168" i="1" l="1"/>
  <c r="F170" i="1" l="1"/>
  <c r="F172" i="1" s="1"/>
</calcChain>
</file>

<file path=xl/sharedStrings.xml><?xml version="1.0" encoding="utf-8"?>
<sst xmlns="http://schemas.openxmlformats.org/spreadsheetml/2006/main" count="203" uniqueCount="166">
  <si>
    <r>
      <t>SB INVEST</t>
    </r>
    <r>
      <rPr>
        <b/>
        <u/>
        <sz val="9"/>
        <rFont val="Arial"/>
        <family val="2"/>
        <charset val="238"/>
      </rPr>
      <t xml:space="preserve"> d.o.o.</t>
    </r>
    <r>
      <rPr>
        <u/>
        <sz val="9"/>
        <rFont val="Arial"/>
        <family val="2"/>
        <charset val="238"/>
      </rPr>
      <t xml:space="preserve">   za graditeljstvo i projektiranje           Branimirova 132,   3 5 0 0 0  Slavonski Brod </t>
    </r>
  </si>
  <si>
    <r>
      <t xml:space="preserve">   </t>
    </r>
    <r>
      <rPr>
        <b/>
        <u/>
        <sz val="16"/>
        <rFont val="Arial"/>
        <family val="2"/>
        <charset val="238"/>
      </rPr>
      <t xml:space="preserve"> A. TROŠKOVNIK GRAĐEVINSKO - OBRTNIČKIH RADOVA</t>
    </r>
  </si>
  <si>
    <t>JED.MJ.</t>
  </si>
  <si>
    <t>KOLIČINA</t>
  </si>
  <si>
    <t>JED. CIJENA</t>
  </si>
  <si>
    <t>UK.CIJENA</t>
  </si>
  <si>
    <t>1)</t>
  </si>
  <si>
    <t>PRIPREMNI RADOVI</t>
  </si>
  <si>
    <t>1.</t>
  </si>
  <si>
    <t>Geodetsko praćenje radova.</t>
  </si>
  <si>
    <t>Rad obuhvaća geodetsko iskolčavanje</t>
  </si>
  <si>
    <t>površina i izradu elaborata iskolčenja.</t>
  </si>
  <si>
    <t>kpl</t>
  </si>
  <si>
    <t>1 - ZEMLJANI RADOVI</t>
  </si>
  <si>
    <t>1.   Površinski strojni otkop humusnog sloja</t>
  </si>
  <si>
    <t>zemlje debljine 20 cm s odguravanjem na</t>
  </si>
  <si>
    <t>gradilišnu deponiju i pripremom za uređenje</t>
  </si>
  <si>
    <t>okolnog terena.</t>
  </si>
  <si>
    <t>m3</t>
  </si>
  <si>
    <t>2.   Ručno poravnavanje gradilišnog platoa s</t>
  </si>
  <si>
    <t>točnošću  ± 3 cm i utovarom zemlje,</t>
  </si>
  <si>
    <t>odvozom na gradilišnu deponiju, te</t>
  </si>
  <si>
    <t>izvedbom nanosne skele građevine i ograde.</t>
  </si>
  <si>
    <t>m2</t>
  </si>
  <si>
    <t>3.   Strojni iskop u tlu III kategorije za temeljne trake</t>
  </si>
  <si>
    <t>građevine(dubina iskopa do 1,0 m i širina iskopa</t>
  </si>
  <si>
    <t>do 1m, predvidjeti  ručnu doradu</t>
  </si>
  <si>
    <t>stranica i dna iskopa). Stavka podrazumjeva</t>
  </si>
  <si>
    <t>utovar na kamione i odvoz viška zemelje na</t>
  </si>
  <si>
    <t>gradsku deponiju udaljenosti  do 5 km,</t>
  </si>
  <si>
    <t>istovar i razastiranje.</t>
  </si>
  <si>
    <t>4.   Strojni iskop u tlu III kategorije za temeljnu traku</t>
  </si>
  <si>
    <t>zida memorije(dubina iskopa do 1,0 m</t>
  </si>
  <si>
    <t>i širina iskopa do 1m– predvidjeti  ručnu doradu</t>
  </si>
  <si>
    <t>stranica i dna iskopa). Stavka podrazumjeva</t>
  </si>
  <si>
    <t>utovar na kamione i odvoz viška zemelje na</t>
  </si>
  <si>
    <t>gradsku deponiju udaljenosti  do 5 km,</t>
  </si>
  <si>
    <t>5.   Nabava, transport i ugradnja šljunčanog tampona u</t>
  </si>
  <si>
    <t>sloju debljine 10 cm ispod temaljnih traka</t>
  </si>
  <si>
    <t>i 30 cm ispod podložne podne ploče,</t>
  </si>
  <si>
    <t>uključivo vlaženje i strojno zbijanje.</t>
  </si>
  <si>
    <t>Podlogu zbiti  do potrebne zbijenosti</t>
  </si>
  <si>
    <t>6.   Nabava, transport i ugradnja šljunčanog tampona u</t>
  </si>
  <si>
    <t>sloju debljine 10 cm ispod temeljne trake</t>
  </si>
  <si>
    <t>zida memorije,</t>
  </si>
  <si>
    <t>Podlogu zbiti  do potrebne zbijenosti.</t>
  </si>
  <si>
    <t>7.   Nabava, transport i ugradnja šljunčanog tampona u</t>
  </si>
  <si>
    <t>sloju debljine 40 cm ispod  2 podne ploče</t>
  </si>
  <si>
    <t>za postavljanje oklopnog vozila,</t>
  </si>
  <si>
    <t>8.</t>
  </si>
  <si>
    <t>Utovar viška zemlje na kamione i odvoz na</t>
  </si>
  <si>
    <t>gradsku deponiju udaljenosti do 5 km,</t>
  </si>
  <si>
    <t>istovar i razastiranje.</t>
  </si>
  <si>
    <t>paušal</t>
  </si>
  <si>
    <t>2 - BETONSKI  I ARMIRANOBETONSKI RADOVI</t>
  </si>
  <si>
    <t>NAPOMENA :</t>
  </si>
  <si>
    <t>Prije betoniranja podnih podloga i trakastih temelja, u temeljima treba ostaviti</t>
  </si>
  <si>
    <t>prodore-otvore potrebne veličine za prolaz  kanalizacionih cijevi iz objekta - u smjeru</t>
  </si>
  <si>
    <t>vanjske kanalizacije, vodovodni cijevi i otvora za instalacije.</t>
  </si>
  <si>
    <t>Pri tome treba točno odrediti visinske kote prodora, ovisno o položaju ulične kanalizacije.</t>
  </si>
  <si>
    <t>Najmanja dubina vanjske kanalizacije mora biti 80 cm ispod okolnog terena, kako bi se</t>
  </si>
  <si>
    <t>spriječilo zamrzavanje otpadne vode za vrijeme niskih temperatura u zimskom periodu godine,</t>
  </si>
  <si>
    <t>kao i eventualna oštećenja ili slijeganja koja mogu nastati uslijed prometa teških vozila.</t>
  </si>
  <si>
    <t>-U jediničnim cijenama svih armirano-betonskih elemenata uključena</t>
  </si>
  <si>
    <t>je cijena rada i materijala, kao i potrebna oplata, dok je armatura obračunata u posebnoj stavci.</t>
  </si>
  <si>
    <t>1.   Betoniranje AB temeljnih traka građevine betonom</t>
  </si>
  <si>
    <t>C 25/30 u zemlji iznad podložnog sloja šljunka.</t>
  </si>
  <si>
    <t>Temelji su dimenzija prema proračunu.</t>
  </si>
  <si>
    <t>Prije betoniranja dopremiti, montirati i točno</t>
  </si>
  <si>
    <t>fiksirati armaturu greda i armaturu</t>
  </si>
  <si>
    <t>vertikalnih armiranobetonskih serklaža i</t>
  </si>
  <si>
    <t>stupova, prema statičkom proračunu.</t>
  </si>
  <si>
    <t>2.   Betoniranje temeljne trake zida memorije betonom</t>
  </si>
  <si>
    <t>C 15/20 u zemlji iznad podložnog sloja šljunka.</t>
  </si>
  <si>
    <t>Temelji su dimenzije prema proračunu.</t>
  </si>
  <si>
    <t>Prije betoniranja dopremiti, montirati i točno</t>
  </si>
  <si>
    <t>fiksirati armaturu u AB zidu</t>
  </si>
  <si>
    <t>3.   Betoniranje armiranobetonske podne ploče prizemlja</t>
  </si>
  <si>
    <t>i terase građevine, d= 15 cm,</t>
  </si>
  <si>
    <t>betonom C25/30 u dvostranoj oplati</t>
  </si>
  <si>
    <t>uključujući  dobavu i montažu mrežaste  armature</t>
  </si>
  <si>
    <t>Q-257 u donjoj i gornjoj zoni, prema statičkom proračunu</t>
  </si>
  <si>
    <t>i armaturom vertikalnih serklaža prema statičkom proračunu.</t>
  </si>
  <si>
    <t>Kod betoniranja obvezno pratiti projekte instalacija.</t>
  </si>
  <si>
    <t>a) beton C25/30</t>
  </si>
  <si>
    <t>4.   Betoniranje AB podne ploče za vojno oklopno vozilo</t>
  </si>
  <si>
    <t>C30/37. Ploča je debljine 30 cm u trostranoj oplati.</t>
  </si>
  <si>
    <t>Ploča se armira mrežom i dodatnom</t>
  </si>
  <si>
    <t>armaturom, a prema statičkom proračunu.</t>
  </si>
  <si>
    <t>Beton mora biti izveden kao</t>
  </si>
  <si>
    <t>finalni proizvod,  bez naknadne</t>
  </si>
  <si>
    <t>obrade ploha.</t>
  </si>
  <si>
    <t>5.   Betoniranje armiranobetonske prilazne rampe za invalide</t>
  </si>
  <si>
    <t>sa potrebnom oplatom  betonom</t>
  </si>
  <si>
    <t>C25/30 prema statičkom proračunu.</t>
  </si>
  <si>
    <t>Beton mora biti</t>
  </si>
  <si>
    <t>izveden kao finalni proizvod, bez naknadne</t>
  </si>
  <si>
    <t>6.  Betoniranje armirano betonskog zida memorije</t>
  </si>
  <si>
    <t>betonom C25/30 u četverostranoj  oplati,</t>
  </si>
  <si>
    <t>uključujući montažu armature prema statičkom</t>
  </si>
  <si>
    <t>proračunu.Beton mora biti izveden kao finalni</t>
  </si>
  <si>
    <t>proizvod, bez naknadne obrade ploha. Rad</t>
  </si>
  <si>
    <t>uskladiti s betoniranjem ab greda u sklopu konstrukcije.</t>
  </si>
  <si>
    <t>7.  Dobava, čišćenje, sječenje i savijanje, ako je potrebno,</t>
  </si>
  <si>
    <t>mrežaste armature, doprema na gradilišni deponij,</t>
  </si>
  <si>
    <t>unutrašnji transport, postavljanje i vezivanje.</t>
  </si>
  <si>
    <t>U cijeni glavna armatura i odstojnici.</t>
  </si>
  <si>
    <t>Promjer uzdužnih i poprečnih šipki, njihov razmak</t>
  </si>
  <si>
    <t>prema specifikaciji i nacrtima u dokumentaciji.</t>
  </si>
  <si>
    <t>Aproksimativne količine cca 100 kg/m3 betona.</t>
  </si>
  <si>
    <t>kg</t>
  </si>
  <si>
    <t>B</t>
  </si>
  <si>
    <t>VODOVOD I KANALIZACIJA</t>
  </si>
  <si>
    <t>Nabava i ugradnja PVC kanalizacijskih cijevi, fazonskih komada i redukcija za razvod temeljne kanalizacije</t>
  </si>
  <si>
    <t>PVC 160</t>
  </si>
  <si>
    <t>m</t>
  </si>
  <si>
    <t>PVC 110</t>
  </si>
  <si>
    <t>C</t>
  </si>
  <si>
    <t>ELEKTRO RADOVI</t>
  </si>
  <si>
    <t>Isporuka, ugradnja i spajanje pocinčane čelične trake Fe Zn 25x4 mm2 u temelju  s izradom svih spojeva i premosta ispod hidroizolacije. Stavci pripada i varenje trake na bet. Željezo 1 var / 2 m</t>
  </si>
  <si>
    <t>A</t>
  </si>
  <si>
    <t>GRAĐEVINSKO-OBRTNIČKI RADOVI</t>
  </si>
  <si>
    <t>S V E U K U P N O (bez PDV-a):</t>
  </si>
  <si>
    <t>PDV:</t>
  </si>
  <si>
    <t>SVEUKUPNO S PDV-om</t>
  </si>
  <si>
    <r>
      <t>Naručitelj :</t>
    </r>
    <r>
      <rPr>
        <b/>
        <sz val="11"/>
        <rFont val="Arial"/>
        <family val="2"/>
        <charset val="238"/>
      </rPr>
      <t xml:space="preserve"> </t>
    </r>
  </si>
  <si>
    <t>Red.</t>
  </si>
  <si>
    <t xml:space="preserve">Naziv  usluge </t>
  </si>
  <si>
    <t>Jed.</t>
  </si>
  <si>
    <t>Kol.</t>
  </si>
  <si>
    <t>Cijena</t>
  </si>
  <si>
    <t>Vrijednost</t>
  </si>
  <si>
    <t>broj</t>
  </si>
  <si>
    <t>mj.</t>
  </si>
  <si>
    <t>bez PDV-a:</t>
  </si>
  <si>
    <t>UKUPNO :</t>
  </si>
  <si>
    <t>PDV 25%:</t>
  </si>
  <si>
    <t>SVEUKUPNO:</t>
  </si>
  <si>
    <t>2.</t>
  </si>
  <si>
    <t>kom</t>
  </si>
  <si>
    <t>3.</t>
  </si>
  <si>
    <t>4.</t>
  </si>
  <si>
    <t>5.</t>
  </si>
  <si>
    <t>6.</t>
  </si>
  <si>
    <t>Rasvjeta igrališta u naselju Brđani</t>
  </si>
  <si>
    <t>OPĆINA REŠETARI</t>
  </si>
  <si>
    <t>Vladimira Nazora 30, Rešetari</t>
  </si>
  <si>
    <t xml:space="preserve">OIB: 38998689292 </t>
  </si>
  <si>
    <t>Dobava i montaža LED reflektora 290W, 45000 lumena</t>
  </si>
  <si>
    <t>Dobava i montaža stupne konzole za 4 reflektora</t>
  </si>
  <si>
    <t>Dobava i montaža kabela 3x1.5 PP00</t>
  </si>
  <si>
    <t>Dobava i montaža stupnih razdjelnika</t>
  </si>
  <si>
    <t>Puštanje u rad i podešavanje kuta svijetla</t>
  </si>
  <si>
    <t>Demontaža postojećih - neispravnih reflektor</t>
  </si>
  <si>
    <t>Iskop kabelskog rova dubine 80 cm</t>
  </si>
  <si>
    <t>Dobava i ugradnja razvodnog ormara za reguliranje paljenja rasvjete, s materijalom</t>
  </si>
  <si>
    <t>Dobava i polaganje kabela PP00 4x16 al</t>
  </si>
  <si>
    <t>7.</t>
  </si>
  <si>
    <t>9.</t>
  </si>
  <si>
    <t>Zatrpavanje rova i vraćanje u prvobitno stanje</t>
  </si>
  <si>
    <t>Sitni pjesak</t>
  </si>
  <si>
    <t>Traka za uzemljenje</t>
  </si>
  <si>
    <t>10.</t>
  </si>
  <si>
    <t>11.</t>
  </si>
  <si>
    <t>12.</t>
  </si>
  <si>
    <t>TROŠKOVNIK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</si>
</sst>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&quot; kn&quot;"/>
    <numFmt numFmtId="165" formatCode="_-* #,##0.00&quot; kn&quot;_-;\-* #,##0.00&quot; kn&quot;_-;_-* \-??&quot; kn&quot;_-;_-@_-"/>
    <numFmt numFmtId="166" formatCode="#,##0.00&quot; kn&quot;;[Red]\-#,##0.00&quot; kn&quot;"/>
    <numFmt numFmtId="167" formatCode="_-* #,##0.00\ [$kn-41A]_-;\-* #,##0.00\ [$kn-41A]_-;_-* \-??\ [$kn-41A]_-;_-@_-"/>
    <numFmt numFmtId="168" formatCode="#,##0.00\ [$€-1]"/>
  </numFmts>
  <fonts count="36"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1"/>
    </font>
    <font>
      <b/>
      <sz val="28"/>
      <color rgb="FF666699"/>
      <name val="Comic Sans MS"/>
      <family val="4"/>
      <charset val="238"/>
    </font>
    <font>
      <b/>
      <u/>
      <sz val="14"/>
      <name val="Arial"/>
      <family val="2"/>
      <charset val="238"/>
    </font>
    <font>
      <b/>
      <u/>
      <sz val="9"/>
      <name val="Arial"/>
      <family val="2"/>
      <charset val="238"/>
    </font>
    <font>
      <u/>
      <sz val="9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b/>
      <sz val="18"/>
      <name val="Arial"/>
      <family val="2"/>
      <charset val="238"/>
    </font>
    <font>
      <b/>
      <u/>
      <sz val="16"/>
      <name val="Arial"/>
      <family val="2"/>
      <charset val="238"/>
    </font>
    <font>
      <sz val="8"/>
      <name val="Arial"/>
      <family val="2"/>
      <charset val="1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u/>
      <sz val="10"/>
      <name val="Arial"/>
      <family val="2"/>
      <charset val="1"/>
    </font>
    <font>
      <sz val="9"/>
      <name val="Arial CE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 CE"/>
      <family val="2"/>
      <charset val="238"/>
    </font>
    <font>
      <sz val="9"/>
      <name val="Arial"/>
      <family val="2"/>
      <charset val="1"/>
    </font>
    <font>
      <b/>
      <sz val="14"/>
      <name val="Arial"/>
      <family val="2"/>
      <charset val="238"/>
    </font>
    <font>
      <sz val="8"/>
      <name val="Arial CE"/>
      <family val="2"/>
      <charset val="238"/>
    </font>
    <font>
      <sz val="11"/>
      <name val="Arial Black"/>
      <family val="2"/>
      <charset val="238"/>
    </font>
    <font>
      <b/>
      <i/>
      <sz val="12"/>
      <name val="Arial"/>
      <family val="2"/>
      <charset val="238"/>
    </font>
    <font>
      <sz val="12"/>
      <color indexed="10"/>
      <name val="Arial"/>
      <family val="2"/>
      <charset val="238"/>
    </font>
    <font>
      <b/>
      <sz val="18"/>
      <color indexed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i/>
      <sz val="10"/>
      <name val="Arial"/>
      <family val="2"/>
      <charset val="238"/>
    </font>
    <font>
      <i/>
      <sz val="11"/>
      <name val="Arial"/>
      <family val="2"/>
      <charset val="238"/>
    </font>
    <font>
      <sz val="12"/>
      <name val="Arial"/>
      <family val="2"/>
      <charset val="238"/>
    </font>
    <font>
      <b/>
      <sz val="9"/>
      <name val="Arial CE"/>
      <charset val="238"/>
    </font>
    <font>
      <b/>
      <sz val="8"/>
      <name val="Arial CE"/>
      <family val="2"/>
      <charset val="238"/>
    </font>
    <font>
      <sz val="8"/>
      <color rgb="FFFF0000"/>
      <name val="Arial CE"/>
      <family val="2"/>
      <charset val="238"/>
    </font>
    <font>
      <sz val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2" fillId="0" borderId="0"/>
  </cellStyleXfs>
  <cellXfs count="117">
    <xf numFmtId="0" fontId="0" fillId="0" borderId="0" xfId="0"/>
    <xf numFmtId="0" fontId="3" fillId="0" borderId="0" xfId="1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justify"/>
    </xf>
    <xf numFmtId="4" fontId="9" fillId="0" borderId="0" xfId="0" applyNumberFormat="1" applyFont="1"/>
    <xf numFmtId="4" fontId="9" fillId="0" borderId="0" xfId="0" applyNumberFormat="1" applyFont="1" applyAlignment="1">
      <alignment horizontal="center"/>
    </xf>
    <xf numFmtId="4" fontId="9" fillId="0" borderId="0" xfId="0" applyNumberFormat="1" applyFont="1" applyAlignment="1">
      <alignment horizontal="right"/>
    </xf>
    <xf numFmtId="4" fontId="12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right"/>
    </xf>
    <xf numFmtId="0" fontId="13" fillId="0" borderId="0" xfId="1" applyFont="1" applyAlignment="1">
      <alignment horizontal="center"/>
    </xf>
    <xf numFmtId="0" fontId="13" fillId="0" borderId="0" xfId="1" applyFont="1" applyAlignment="1">
      <alignment horizontal="left"/>
    </xf>
    <xf numFmtId="0" fontId="7" fillId="0" borderId="0" xfId="1" applyFont="1"/>
    <xf numFmtId="4" fontId="7" fillId="0" borderId="0" xfId="1" applyNumberFormat="1" applyFont="1" applyAlignment="1">
      <alignment horizontal="center"/>
    </xf>
    <xf numFmtId="2" fontId="7" fillId="0" borderId="0" xfId="1" applyNumberFormat="1" applyFont="1" applyAlignment="1">
      <alignment horizontal="center"/>
    </xf>
    <xf numFmtId="164" fontId="7" fillId="0" borderId="0" xfId="1" applyNumberFormat="1" applyFont="1" applyAlignment="1">
      <alignment horizontal="center"/>
    </xf>
    <xf numFmtId="0" fontId="14" fillId="0" borderId="0" xfId="1" applyFont="1" applyAlignment="1">
      <alignment horizontal="center"/>
    </xf>
    <xf numFmtId="0" fontId="7" fillId="0" borderId="0" xfId="1" applyFont="1" applyAlignment="1">
      <alignment horizontal="left"/>
    </xf>
    <xf numFmtId="0" fontId="7" fillId="0" borderId="0" xfId="1" applyFont="1" applyAlignment="1">
      <alignment horizontal="right"/>
    </xf>
    <xf numFmtId="0" fontId="7" fillId="0" borderId="0" xfId="1" applyFont="1" applyAlignment="1">
      <alignment horizontal="center"/>
    </xf>
    <xf numFmtId="2" fontId="7" fillId="0" borderId="0" xfId="1" applyNumberFormat="1" applyFont="1" applyAlignment="1">
      <alignment horizontal="right"/>
    </xf>
    <xf numFmtId="4" fontId="8" fillId="0" borderId="0" xfId="0" applyNumberFormat="1" applyFont="1"/>
    <xf numFmtId="4" fontId="9" fillId="0" borderId="0" xfId="0" applyNumberFormat="1" applyFont="1" applyAlignment="1">
      <alignment horizontal="left" indent="1"/>
    </xf>
    <xf numFmtId="164" fontId="9" fillId="0" borderId="0" xfId="0" applyNumberFormat="1" applyFont="1" applyAlignment="1">
      <alignment horizontal="center"/>
    </xf>
    <xf numFmtId="4" fontId="15" fillId="0" borderId="0" xfId="0" applyNumberFormat="1" applyFont="1"/>
    <xf numFmtId="4" fontId="9" fillId="0" borderId="0" xfId="0" applyNumberFormat="1" applyFont="1" applyAlignment="1">
      <alignment horizontal="justify"/>
    </xf>
    <xf numFmtId="4" fontId="9" fillId="0" borderId="0" xfId="0" applyNumberFormat="1" applyFont="1" applyAlignment="1">
      <alignment horizontal="left"/>
    </xf>
    <xf numFmtId="4" fontId="1" fillId="0" borderId="0" xfId="0" applyNumberFormat="1" applyFont="1" applyAlignment="1">
      <alignment horizontal="left" indent="1"/>
    </xf>
    <xf numFmtId="4" fontId="1" fillId="0" borderId="0" xfId="0" applyNumberFormat="1" applyFont="1"/>
    <xf numFmtId="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4" fontId="17" fillId="0" borderId="0" xfId="0" applyNumberFormat="1" applyFont="1" applyAlignment="1">
      <alignment horizontal="left" indent="1"/>
    </xf>
    <xf numFmtId="0" fontId="13" fillId="0" borderId="0" xfId="1" applyFont="1" applyAlignment="1">
      <alignment horizontal="justify" vertical="top"/>
    </xf>
    <xf numFmtId="0" fontId="16" fillId="0" borderId="0" xfId="1" applyFont="1" applyAlignment="1">
      <alignment horizontal="justify" vertical="top"/>
    </xf>
    <xf numFmtId="4" fontId="18" fillId="0" borderId="0" xfId="0" applyNumberFormat="1" applyFont="1" applyAlignment="1">
      <alignment horizontal="left" indent="1"/>
    </xf>
    <xf numFmtId="0" fontId="19" fillId="0" borderId="0" xfId="1" applyFont="1" applyAlignment="1">
      <alignment horizontal="justify" vertical="top"/>
    </xf>
    <xf numFmtId="0" fontId="16" fillId="0" borderId="0" xfId="1" applyFont="1" applyAlignment="1">
      <alignment horizontal="right" vertical="top"/>
    </xf>
    <xf numFmtId="2" fontId="16" fillId="0" borderId="0" xfId="1" applyNumberFormat="1" applyFont="1" applyAlignment="1">
      <alignment horizontal="right" vertical="top"/>
    </xf>
    <xf numFmtId="4" fontId="20" fillId="0" borderId="0" xfId="0" applyNumberFormat="1" applyFont="1" applyAlignment="1">
      <alignment horizontal="right"/>
    </xf>
    <xf numFmtId="2" fontId="9" fillId="0" borderId="0" xfId="0" applyNumberFormat="1" applyFont="1" applyAlignment="1">
      <alignment horizontal="right"/>
    </xf>
    <xf numFmtId="4" fontId="9" fillId="0" borderId="0" xfId="0" applyNumberFormat="1" applyFont="1" applyAlignment="1">
      <alignment horizontal="center" vertical="top"/>
    </xf>
    <xf numFmtId="0" fontId="9" fillId="0" borderId="0" xfId="1" applyFont="1" applyAlignment="1">
      <alignment horizontal="left" vertical="center" wrapText="1"/>
    </xf>
    <xf numFmtId="0" fontId="18" fillId="0" borderId="0" xfId="1" applyFont="1"/>
    <xf numFmtId="165" fontId="18" fillId="0" borderId="0" xfId="1" applyNumberFormat="1" applyFont="1" applyAlignment="1">
      <alignment horizontal="right" vertical="center"/>
    </xf>
    <xf numFmtId="0" fontId="1" fillId="0" borderId="0" xfId="1" applyFont="1"/>
    <xf numFmtId="0" fontId="1" fillId="0" borderId="0" xfId="1" applyFont="1" applyAlignment="1">
      <alignment horizontal="right" vertical="center"/>
    </xf>
    <xf numFmtId="164" fontId="18" fillId="0" borderId="0" xfId="1" applyNumberFormat="1" applyFont="1" applyAlignment="1">
      <alignment horizontal="right" vertical="center"/>
    </xf>
    <xf numFmtId="0" fontId="18" fillId="0" borderId="0" xfId="1" applyFont="1" applyAlignment="1">
      <alignment horizontal="right" vertical="center"/>
    </xf>
    <xf numFmtId="0" fontId="17" fillId="0" borderId="0" xfId="1" applyFont="1"/>
    <xf numFmtId="165" fontId="17" fillId="0" borderId="0" xfId="1" applyNumberFormat="1" applyFont="1" applyAlignment="1">
      <alignment horizontal="right" vertical="center"/>
    </xf>
    <xf numFmtId="0" fontId="17" fillId="0" borderId="0" xfId="1" applyFont="1" applyAlignment="1">
      <alignment horizontal="right" vertical="center"/>
    </xf>
    <xf numFmtId="166" fontId="17" fillId="0" borderId="0" xfId="1" applyNumberFormat="1" applyFont="1" applyAlignment="1">
      <alignment horizontal="right" vertical="center"/>
    </xf>
    <xf numFmtId="0" fontId="21" fillId="0" borderId="1" xfId="1" applyFont="1" applyBorder="1"/>
    <xf numFmtId="0" fontId="21" fillId="0" borderId="2" xfId="1" applyFont="1" applyBorder="1"/>
    <xf numFmtId="164" fontId="21" fillId="0" borderId="3" xfId="1" applyNumberFormat="1" applyFont="1" applyBorder="1" applyAlignment="1">
      <alignment horizontal="right" vertical="center"/>
    </xf>
    <xf numFmtId="0" fontId="22" fillId="0" borderId="0" xfId="2" applyAlignment="1">
      <alignment horizontal="center"/>
    </xf>
    <xf numFmtId="0" fontId="22" fillId="0" borderId="0" xfId="2"/>
    <xf numFmtId="0" fontId="17" fillId="0" borderId="0" xfId="2" applyFont="1"/>
    <xf numFmtId="0" fontId="23" fillId="0" borderId="0" xfId="2" applyFont="1" applyAlignment="1">
      <alignment vertical="center"/>
    </xf>
    <xf numFmtId="0" fontId="24" fillId="0" borderId="0" xfId="2" applyFont="1" applyAlignment="1">
      <alignment horizontal="center"/>
    </xf>
    <xf numFmtId="0" fontId="25" fillId="0" borderId="0" xfId="2" applyFont="1" applyAlignment="1">
      <alignment horizontal="left" vertical="center"/>
    </xf>
    <xf numFmtId="0" fontId="26" fillId="0" borderId="0" xfId="2" applyFont="1" applyAlignment="1">
      <alignment horizontal="center" vertical="center"/>
    </xf>
    <xf numFmtId="0" fontId="27" fillId="0" borderId="0" xfId="2" applyFont="1"/>
    <xf numFmtId="0" fontId="27" fillId="0" borderId="0" xfId="2" applyFont="1" applyAlignment="1">
      <alignment horizontal="left"/>
    </xf>
    <xf numFmtId="0" fontId="27" fillId="0" borderId="0" xfId="2" applyFont="1" applyAlignment="1">
      <alignment horizontal="center"/>
    </xf>
    <xf numFmtId="0" fontId="22" fillId="0" borderId="4" xfId="2" applyBorder="1" applyAlignment="1">
      <alignment horizontal="left"/>
    </xf>
    <xf numFmtId="0" fontId="22" fillId="0" borderId="5" xfId="2" applyBorder="1" applyAlignment="1">
      <alignment horizontal="left"/>
    </xf>
    <xf numFmtId="0" fontId="22" fillId="0" borderId="4" xfId="2" applyBorder="1" applyAlignment="1">
      <alignment horizontal="center"/>
    </xf>
    <xf numFmtId="0" fontId="22" fillId="0" borderId="6" xfId="2" applyBorder="1" applyAlignment="1">
      <alignment horizontal="center"/>
    </xf>
    <xf numFmtId="0" fontId="29" fillId="0" borderId="0" xfId="2" applyFont="1" applyAlignment="1">
      <alignment horizontal="center"/>
    </xf>
    <xf numFmtId="164" fontId="29" fillId="0" borderId="0" xfId="2" applyNumberFormat="1" applyFont="1" applyAlignment="1">
      <alignment horizontal="right"/>
    </xf>
    <xf numFmtId="164" fontId="30" fillId="0" borderId="0" xfId="2" applyNumberFormat="1" applyFont="1" applyAlignment="1">
      <alignment horizontal="right"/>
    </xf>
    <xf numFmtId="0" fontId="31" fillId="0" borderId="0" xfId="2" applyFont="1"/>
    <xf numFmtId="164" fontId="22" fillId="0" borderId="0" xfId="2" applyNumberFormat="1"/>
    <xf numFmtId="0" fontId="22" fillId="0" borderId="0" xfId="2" applyAlignment="1">
      <alignment horizontal="right"/>
    </xf>
    <xf numFmtId="0" fontId="28" fillId="0" borderId="0" xfId="2" applyFont="1" applyAlignment="1">
      <alignment horizontal="right"/>
    </xf>
    <xf numFmtId="167" fontId="28" fillId="0" borderId="0" xfId="2" applyNumberFormat="1" applyFont="1" applyAlignment="1">
      <alignment horizontal="right"/>
    </xf>
    <xf numFmtId="4" fontId="29" fillId="0" borderId="0" xfId="2" applyNumberFormat="1" applyFont="1"/>
    <xf numFmtId="49" fontId="22" fillId="0" borderId="0" xfId="2" applyNumberFormat="1"/>
    <xf numFmtId="0" fontId="22" fillId="0" borderId="0" xfId="2" applyAlignment="1">
      <alignment horizontal="left"/>
    </xf>
    <xf numFmtId="0" fontId="10" fillId="0" borderId="0" xfId="2" applyFont="1" applyAlignment="1">
      <alignment horizontal="center" vertical="center"/>
    </xf>
    <xf numFmtId="0" fontId="16" fillId="0" borderId="0" xfId="2" applyFont="1"/>
    <xf numFmtId="0" fontId="32" fillId="0" borderId="0" xfId="2" applyFont="1"/>
    <xf numFmtId="0" fontId="22" fillId="0" borderId="7" xfId="2" applyBorder="1" applyAlignment="1">
      <alignment horizontal="center"/>
    </xf>
    <xf numFmtId="4" fontId="22" fillId="0" borderId="7" xfId="2" applyNumberFormat="1" applyBorder="1" applyAlignment="1">
      <alignment horizontal="right"/>
    </xf>
    <xf numFmtId="0" fontId="22" fillId="0" borderId="9" xfId="2" applyBorder="1" applyAlignment="1">
      <alignment horizontal="center"/>
    </xf>
    <xf numFmtId="0" fontId="22" fillId="0" borderId="9" xfId="2" applyBorder="1"/>
    <xf numFmtId="0" fontId="22" fillId="0" borderId="10" xfId="2" applyBorder="1" applyAlignment="1">
      <alignment horizontal="center"/>
    </xf>
    <xf numFmtId="0" fontId="22" fillId="0" borderId="7" xfId="2" applyBorder="1" applyAlignment="1">
      <alignment horizontal="left" vertical="center" wrapText="1"/>
    </xf>
    <xf numFmtId="0" fontId="28" fillId="0" borderId="15" xfId="2" applyFont="1" applyBorder="1" applyAlignment="1">
      <alignment horizontal="right"/>
    </xf>
    <xf numFmtId="0" fontId="22" fillId="0" borderId="7" xfId="2" applyBorder="1" applyAlignment="1">
      <alignment horizontal="center" vertical="center"/>
    </xf>
    <xf numFmtId="0" fontId="22" fillId="0" borderId="0" xfId="2" applyAlignment="1">
      <alignment wrapText="1"/>
    </xf>
    <xf numFmtId="0" fontId="33" fillId="0" borderId="0" xfId="2" applyFont="1"/>
    <xf numFmtId="0" fontId="33" fillId="0" borderId="0" xfId="2" applyFont="1" applyAlignment="1">
      <alignment horizontal="left" vertical="top"/>
    </xf>
    <xf numFmtId="168" fontId="22" fillId="0" borderId="7" xfId="2" applyNumberFormat="1" applyBorder="1" applyAlignment="1">
      <alignment horizontal="right"/>
    </xf>
    <xf numFmtId="168" fontId="22" fillId="0" borderId="0" xfId="2" applyNumberFormat="1" applyAlignment="1">
      <alignment horizontal="right"/>
    </xf>
    <xf numFmtId="168" fontId="28" fillId="0" borderId="15" xfId="2" applyNumberFormat="1" applyFont="1" applyBorder="1" applyAlignment="1">
      <alignment horizontal="right"/>
    </xf>
    <xf numFmtId="0" fontId="22" fillId="0" borderId="0" xfId="2" applyAlignment="1">
      <alignment horizontal="center"/>
    </xf>
    <xf numFmtId="0" fontId="10" fillId="0" borderId="0" xfId="2" applyFont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22" fillId="0" borderId="0" xfId="2" applyAlignment="1">
      <alignment wrapText="1"/>
    </xf>
    <xf numFmtId="0" fontId="34" fillId="2" borderId="11" xfId="2" applyFont="1" applyFill="1" applyBorder="1" applyAlignment="1">
      <alignment horizontal="center"/>
    </xf>
    <xf numFmtId="0" fontId="34" fillId="2" borderId="8" xfId="2" applyFont="1" applyFill="1" applyBorder="1" applyAlignment="1">
      <alignment horizontal="center"/>
    </xf>
    <xf numFmtId="0" fontId="34" fillId="2" borderId="12" xfId="2" applyFont="1" applyFill="1" applyBorder="1" applyAlignment="1">
      <alignment horizontal="center"/>
    </xf>
    <xf numFmtId="0" fontId="22" fillId="0" borderId="16" xfId="2" applyBorder="1" applyAlignment="1">
      <alignment horizontal="center"/>
    </xf>
    <xf numFmtId="0" fontId="22" fillId="0" borderId="17" xfId="2" applyBorder="1" applyAlignment="1">
      <alignment horizontal="center"/>
    </xf>
    <xf numFmtId="0" fontId="22" fillId="0" borderId="18" xfId="2" applyBorder="1" applyAlignment="1">
      <alignment horizontal="center"/>
    </xf>
    <xf numFmtId="0" fontId="22" fillId="0" borderId="19" xfId="2" applyBorder="1" applyAlignment="1">
      <alignment horizontal="center"/>
    </xf>
    <xf numFmtId="0" fontId="22" fillId="0" borderId="13" xfId="2" applyBorder="1" applyAlignment="1">
      <alignment horizontal="center"/>
    </xf>
    <xf numFmtId="0" fontId="22" fillId="0" borderId="14" xfId="2" applyBorder="1" applyAlignment="1">
      <alignment horizontal="center"/>
    </xf>
    <xf numFmtId="0" fontId="22" fillId="0" borderId="0" xfId="2" applyAlignment="1">
      <alignment horizontal="left" wrapText="1"/>
    </xf>
    <xf numFmtId="0" fontId="21" fillId="0" borderId="0" xfId="2" applyFont="1" applyAlignment="1">
      <alignment horizontal="center" vertical="center"/>
    </xf>
    <xf numFmtId="4" fontId="9" fillId="0" borderId="0" xfId="0" applyNumberFormat="1" applyFont="1" applyAlignment="1">
      <alignment horizontal="justify"/>
    </xf>
    <xf numFmtId="0" fontId="16" fillId="0" borderId="0" xfId="1" applyFont="1" applyAlignment="1">
      <alignment horizontal="justify" vertical="top"/>
    </xf>
    <xf numFmtId="4" fontId="10" fillId="0" borderId="0" xfId="0" applyNumberFormat="1" applyFont="1" applyAlignment="1">
      <alignment horizontal="center"/>
    </xf>
  </cellXfs>
  <cellStyles count="3">
    <cellStyle name="Normalno" xfId="0" builtinId="0"/>
    <cellStyle name="Normalno 2" xfId="2" xr:uid="{D57791BF-6DDD-4ABB-A3A8-344951C8CBE8}"/>
    <cellStyle name="TableStyleLight1" xfId="1" xr:uid="{00000000-000B-0000-0000-00003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4E1BC-A509-4D33-9F14-36174F61D93D}">
  <dimension ref="B1:P42"/>
  <sheetViews>
    <sheetView tabSelected="1" workbookViewId="0">
      <selection activeCell="Q21" sqref="Q21"/>
    </sheetView>
  </sheetViews>
  <sheetFormatPr defaultRowHeight="11.25"/>
  <cols>
    <col min="1" max="1" width="0.85546875" style="58" customWidth="1"/>
    <col min="2" max="2" width="4.7109375" style="57" customWidth="1"/>
    <col min="3" max="3" width="4.28515625" style="57" customWidth="1"/>
    <col min="4" max="4" width="3.5703125" style="57" customWidth="1"/>
    <col min="5" max="5" width="30.7109375" style="58" customWidth="1"/>
    <col min="6" max="6" width="6.42578125" style="58" customWidth="1"/>
    <col min="7" max="7" width="5.5703125" style="58" customWidth="1"/>
    <col min="8" max="8" width="15" style="58" customWidth="1"/>
    <col min="9" max="9" width="15.7109375" style="58" customWidth="1"/>
    <col min="10" max="11" width="2.7109375" style="58" customWidth="1"/>
    <col min="12" max="12" width="11.7109375" style="58" customWidth="1"/>
    <col min="13" max="14" width="9.140625" style="58"/>
    <col min="15" max="15" width="0" style="58" hidden="1" customWidth="1"/>
    <col min="16" max="16" width="11.7109375" style="58" customWidth="1"/>
    <col min="17" max="256" width="9.140625" style="58"/>
    <col min="257" max="257" width="1.7109375" style="58" customWidth="1"/>
    <col min="258" max="259" width="4.7109375" style="58" customWidth="1"/>
    <col min="260" max="260" width="2.7109375" style="58" customWidth="1"/>
    <col min="261" max="261" width="40.140625" style="58" customWidth="1"/>
    <col min="262" max="262" width="6.42578125" style="58" customWidth="1"/>
    <col min="263" max="263" width="5.7109375" style="58" customWidth="1"/>
    <col min="264" max="264" width="14.140625" style="58" customWidth="1"/>
    <col min="265" max="265" width="15.7109375" style="58" customWidth="1"/>
    <col min="266" max="267" width="2.7109375" style="58" customWidth="1"/>
    <col min="268" max="268" width="11.7109375" style="58" customWidth="1"/>
    <col min="269" max="270" width="9.140625" style="58"/>
    <col min="271" max="271" width="0" style="58" hidden="1" customWidth="1"/>
    <col min="272" max="272" width="11.7109375" style="58" customWidth="1"/>
    <col min="273" max="512" width="9.140625" style="58"/>
    <col min="513" max="513" width="1.7109375" style="58" customWidth="1"/>
    <col min="514" max="515" width="4.7109375" style="58" customWidth="1"/>
    <col min="516" max="516" width="2.7109375" style="58" customWidth="1"/>
    <col min="517" max="517" width="40.140625" style="58" customWidth="1"/>
    <col min="518" max="518" width="6.42578125" style="58" customWidth="1"/>
    <col min="519" max="519" width="5.7109375" style="58" customWidth="1"/>
    <col min="520" max="520" width="14.140625" style="58" customWidth="1"/>
    <col min="521" max="521" width="15.7109375" style="58" customWidth="1"/>
    <col min="522" max="523" width="2.7109375" style="58" customWidth="1"/>
    <col min="524" max="524" width="11.7109375" style="58" customWidth="1"/>
    <col min="525" max="526" width="9.140625" style="58"/>
    <col min="527" max="527" width="0" style="58" hidden="1" customWidth="1"/>
    <col min="528" max="528" width="11.7109375" style="58" customWidth="1"/>
    <col min="529" max="768" width="9.140625" style="58"/>
    <col min="769" max="769" width="1.7109375" style="58" customWidth="1"/>
    <col min="770" max="771" width="4.7109375" style="58" customWidth="1"/>
    <col min="772" max="772" width="2.7109375" style="58" customWidth="1"/>
    <col min="773" max="773" width="40.140625" style="58" customWidth="1"/>
    <col min="774" max="774" width="6.42578125" style="58" customWidth="1"/>
    <col min="775" max="775" width="5.7109375" style="58" customWidth="1"/>
    <col min="776" max="776" width="14.140625" style="58" customWidth="1"/>
    <col min="777" max="777" width="15.7109375" style="58" customWidth="1"/>
    <col min="778" max="779" width="2.7109375" style="58" customWidth="1"/>
    <col min="780" max="780" width="11.7109375" style="58" customWidth="1"/>
    <col min="781" max="782" width="9.140625" style="58"/>
    <col min="783" max="783" width="0" style="58" hidden="1" customWidth="1"/>
    <col min="784" max="784" width="11.7109375" style="58" customWidth="1"/>
    <col min="785" max="1024" width="9.140625" style="58"/>
    <col min="1025" max="1025" width="1.7109375" style="58" customWidth="1"/>
    <col min="1026" max="1027" width="4.7109375" style="58" customWidth="1"/>
    <col min="1028" max="1028" width="2.7109375" style="58" customWidth="1"/>
    <col min="1029" max="1029" width="40.140625" style="58" customWidth="1"/>
    <col min="1030" max="1030" width="6.42578125" style="58" customWidth="1"/>
    <col min="1031" max="1031" width="5.7109375" style="58" customWidth="1"/>
    <col min="1032" max="1032" width="14.140625" style="58" customWidth="1"/>
    <col min="1033" max="1033" width="15.7109375" style="58" customWidth="1"/>
    <col min="1034" max="1035" width="2.7109375" style="58" customWidth="1"/>
    <col min="1036" max="1036" width="11.7109375" style="58" customWidth="1"/>
    <col min="1037" max="1038" width="9.140625" style="58"/>
    <col min="1039" max="1039" width="0" style="58" hidden="1" customWidth="1"/>
    <col min="1040" max="1040" width="11.7109375" style="58" customWidth="1"/>
    <col min="1041" max="1280" width="9.140625" style="58"/>
    <col min="1281" max="1281" width="1.7109375" style="58" customWidth="1"/>
    <col min="1282" max="1283" width="4.7109375" style="58" customWidth="1"/>
    <col min="1284" max="1284" width="2.7109375" style="58" customWidth="1"/>
    <col min="1285" max="1285" width="40.140625" style="58" customWidth="1"/>
    <col min="1286" max="1286" width="6.42578125" style="58" customWidth="1"/>
    <col min="1287" max="1287" width="5.7109375" style="58" customWidth="1"/>
    <col min="1288" max="1288" width="14.140625" style="58" customWidth="1"/>
    <col min="1289" max="1289" width="15.7109375" style="58" customWidth="1"/>
    <col min="1290" max="1291" width="2.7109375" style="58" customWidth="1"/>
    <col min="1292" max="1292" width="11.7109375" style="58" customWidth="1"/>
    <col min="1293" max="1294" width="9.140625" style="58"/>
    <col min="1295" max="1295" width="0" style="58" hidden="1" customWidth="1"/>
    <col min="1296" max="1296" width="11.7109375" style="58" customWidth="1"/>
    <col min="1297" max="1536" width="9.140625" style="58"/>
    <col min="1537" max="1537" width="1.7109375" style="58" customWidth="1"/>
    <col min="1538" max="1539" width="4.7109375" style="58" customWidth="1"/>
    <col min="1540" max="1540" width="2.7109375" style="58" customWidth="1"/>
    <col min="1541" max="1541" width="40.140625" style="58" customWidth="1"/>
    <col min="1542" max="1542" width="6.42578125" style="58" customWidth="1"/>
    <col min="1543" max="1543" width="5.7109375" style="58" customWidth="1"/>
    <col min="1544" max="1544" width="14.140625" style="58" customWidth="1"/>
    <col min="1545" max="1545" width="15.7109375" style="58" customWidth="1"/>
    <col min="1546" max="1547" width="2.7109375" style="58" customWidth="1"/>
    <col min="1548" max="1548" width="11.7109375" style="58" customWidth="1"/>
    <col min="1549" max="1550" width="9.140625" style="58"/>
    <col min="1551" max="1551" width="0" style="58" hidden="1" customWidth="1"/>
    <col min="1552" max="1552" width="11.7109375" style="58" customWidth="1"/>
    <col min="1553" max="1792" width="9.140625" style="58"/>
    <col min="1793" max="1793" width="1.7109375" style="58" customWidth="1"/>
    <col min="1794" max="1795" width="4.7109375" style="58" customWidth="1"/>
    <col min="1796" max="1796" width="2.7109375" style="58" customWidth="1"/>
    <col min="1797" max="1797" width="40.140625" style="58" customWidth="1"/>
    <col min="1798" max="1798" width="6.42578125" style="58" customWidth="1"/>
    <col min="1799" max="1799" width="5.7109375" style="58" customWidth="1"/>
    <col min="1800" max="1800" width="14.140625" style="58" customWidth="1"/>
    <col min="1801" max="1801" width="15.7109375" style="58" customWidth="1"/>
    <col min="1802" max="1803" width="2.7109375" style="58" customWidth="1"/>
    <col min="1804" max="1804" width="11.7109375" style="58" customWidth="1"/>
    <col min="1805" max="1806" width="9.140625" style="58"/>
    <col min="1807" max="1807" width="0" style="58" hidden="1" customWidth="1"/>
    <col min="1808" max="1808" width="11.7109375" style="58" customWidth="1"/>
    <col min="1809" max="2048" width="9.140625" style="58"/>
    <col min="2049" max="2049" width="1.7109375" style="58" customWidth="1"/>
    <col min="2050" max="2051" width="4.7109375" style="58" customWidth="1"/>
    <col min="2052" max="2052" width="2.7109375" style="58" customWidth="1"/>
    <col min="2053" max="2053" width="40.140625" style="58" customWidth="1"/>
    <col min="2054" max="2054" width="6.42578125" style="58" customWidth="1"/>
    <col min="2055" max="2055" width="5.7109375" style="58" customWidth="1"/>
    <col min="2056" max="2056" width="14.140625" style="58" customWidth="1"/>
    <col min="2057" max="2057" width="15.7109375" style="58" customWidth="1"/>
    <col min="2058" max="2059" width="2.7109375" style="58" customWidth="1"/>
    <col min="2060" max="2060" width="11.7109375" style="58" customWidth="1"/>
    <col min="2061" max="2062" width="9.140625" style="58"/>
    <col min="2063" max="2063" width="0" style="58" hidden="1" customWidth="1"/>
    <col min="2064" max="2064" width="11.7109375" style="58" customWidth="1"/>
    <col min="2065" max="2304" width="9.140625" style="58"/>
    <col min="2305" max="2305" width="1.7109375" style="58" customWidth="1"/>
    <col min="2306" max="2307" width="4.7109375" style="58" customWidth="1"/>
    <col min="2308" max="2308" width="2.7109375" style="58" customWidth="1"/>
    <col min="2309" max="2309" width="40.140625" style="58" customWidth="1"/>
    <col min="2310" max="2310" width="6.42578125" style="58" customWidth="1"/>
    <col min="2311" max="2311" width="5.7109375" style="58" customWidth="1"/>
    <col min="2312" max="2312" width="14.140625" style="58" customWidth="1"/>
    <col min="2313" max="2313" width="15.7109375" style="58" customWidth="1"/>
    <col min="2314" max="2315" width="2.7109375" style="58" customWidth="1"/>
    <col min="2316" max="2316" width="11.7109375" style="58" customWidth="1"/>
    <col min="2317" max="2318" width="9.140625" style="58"/>
    <col min="2319" max="2319" width="0" style="58" hidden="1" customWidth="1"/>
    <col min="2320" max="2320" width="11.7109375" style="58" customWidth="1"/>
    <col min="2321" max="2560" width="9.140625" style="58"/>
    <col min="2561" max="2561" width="1.7109375" style="58" customWidth="1"/>
    <col min="2562" max="2563" width="4.7109375" style="58" customWidth="1"/>
    <col min="2564" max="2564" width="2.7109375" style="58" customWidth="1"/>
    <col min="2565" max="2565" width="40.140625" style="58" customWidth="1"/>
    <col min="2566" max="2566" width="6.42578125" style="58" customWidth="1"/>
    <col min="2567" max="2567" width="5.7109375" style="58" customWidth="1"/>
    <col min="2568" max="2568" width="14.140625" style="58" customWidth="1"/>
    <col min="2569" max="2569" width="15.7109375" style="58" customWidth="1"/>
    <col min="2570" max="2571" width="2.7109375" style="58" customWidth="1"/>
    <col min="2572" max="2572" width="11.7109375" style="58" customWidth="1"/>
    <col min="2573" max="2574" width="9.140625" style="58"/>
    <col min="2575" max="2575" width="0" style="58" hidden="1" customWidth="1"/>
    <col min="2576" max="2576" width="11.7109375" style="58" customWidth="1"/>
    <col min="2577" max="2816" width="9.140625" style="58"/>
    <col min="2817" max="2817" width="1.7109375" style="58" customWidth="1"/>
    <col min="2818" max="2819" width="4.7109375" style="58" customWidth="1"/>
    <col min="2820" max="2820" width="2.7109375" style="58" customWidth="1"/>
    <col min="2821" max="2821" width="40.140625" style="58" customWidth="1"/>
    <col min="2822" max="2822" width="6.42578125" style="58" customWidth="1"/>
    <col min="2823" max="2823" width="5.7109375" style="58" customWidth="1"/>
    <col min="2824" max="2824" width="14.140625" style="58" customWidth="1"/>
    <col min="2825" max="2825" width="15.7109375" style="58" customWidth="1"/>
    <col min="2826" max="2827" width="2.7109375" style="58" customWidth="1"/>
    <col min="2828" max="2828" width="11.7109375" style="58" customWidth="1"/>
    <col min="2829" max="2830" width="9.140625" style="58"/>
    <col min="2831" max="2831" width="0" style="58" hidden="1" customWidth="1"/>
    <col min="2832" max="2832" width="11.7109375" style="58" customWidth="1"/>
    <col min="2833" max="3072" width="9.140625" style="58"/>
    <col min="3073" max="3073" width="1.7109375" style="58" customWidth="1"/>
    <col min="3074" max="3075" width="4.7109375" style="58" customWidth="1"/>
    <col min="3076" max="3076" width="2.7109375" style="58" customWidth="1"/>
    <col min="3077" max="3077" width="40.140625" style="58" customWidth="1"/>
    <col min="3078" max="3078" width="6.42578125" style="58" customWidth="1"/>
    <col min="3079" max="3079" width="5.7109375" style="58" customWidth="1"/>
    <col min="3080" max="3080" width="14.140625" style="58" customWidth="1"/>
    <col min="3081" max="3081" width="15.7109375" style="58" customWidth="1"/>
    <col min="3082" max="3083" width="2.7109375" style="58" customWidth="1"/>
    <col min="3084" max="3084" width="11.7109375" style="58" customWidth="1"/>
    <col min="3085" max="3086" width="9.140625" style="58"/>
    <col min="3087" max="3087" width="0" style="58" hidden="1" customWidth="1"/>
    <col min="3088" max="3088" width="11.7109375" style="58" customWidth="1"/>
    <col min="3089" max="3328" width="9.140625" style="58"/>
    <col min="3329" max="3329" width="1.7109375" style="58" customWidth="1"/>
    <col min="3330" max="3331" width="4.7109375" style="58" customWidth="1"/>
    <col min="3332" max="3332" width="2.7109375" style="58" customWidth="1"/>
    <col min="3333" max="3333" width="40.140625" style="58" customWidth="1"/>
    <col min="3334" max="3334" width="6.42578125" style="58" customWidth="1"/>
    <col min="3335" max="3335" width="5.7109375" style="58" customWidth="1"/>
    <col min="3336" max="3336" width="14.140625" style="58" customWidth="1"/>
    <col min="3337" max="3337" width="15.7109375" style="58" customWidth="1"/>
    <col min="3338" max="3339" width="2.7109375" style="58" customWidth="1"/>
    <col min="3340" max="3340" width="11.7109375" style="58" customWidth="1"/>
    <col min="3341" max="3342" width="9.140625" style="58"/>
    <col min="3343" max="3343" width="0" style="58" hidden="1" customWidth="1"/>
    <col min="3344" max="3344" width="11.7109375" style="58" customWidth="1"/>
    <col min="3345" max="3584" width="9.140625" style="58"/>
    <col min="3585" max="3585" width="1.7109375" style="58" customWidth="1"/>
    <col min="3586" max="3587" width="4.7109375" style="58" customWidth="1"/>
    <col min="3588" max="3588" width="2.7109375" style="58" customWidth="1"/>
    <col min="3589" max="3589" width="40.140625" style="58" customWidth="1"/>
    <col min="3590" max="3590" width="6.42578125" style="58" customWidth="1"/>
    <col min="3591" max="3591" width="5.7109375" style="58" customWidth="1"/>
    <col min="3592" max="3592" width="14.140625" style="58" customWidth="1"/>
    <col min="3593" max="3593" width="15.7109375" style="58" customWidth="1"/>
    <col min="3594" max="3595" width="2.7109375" style="58" customWidth="1"/>
    <col min="3596" max="3596" width="11.7109375" style="58" customWidth="1"/>
    <col min="3597" max="3598" width="9.140625" style="58"/>
    <col min="3599" max="3599" width="0" style="58" hidden="1" customWidth="1"/>
    <col min="3600" max="3600" width="11.7109375" style="58" customWidth="1"/>
    <col min="3601" max="3840" width="9.140625" style="58"/>
    <col min="3841" max="3841" width="1.7109375" style="58" customWidth="1"/>
    <col min="3842" max="3843" width="4.7109375" style="58" customWidth="1"/>
    <col min="3844" max="3844" width="2.7109375" style="58" customWidth="1"/>
    <col min="3845" max="3845" width="40.140625" style="58" customWidth="1"/>
    <col min="3846" max="3846" width="6.42578125" style="58" customWidth="1"/>
    <col min="3847" max="3847" width="5.7109375" style="58" customWidth="1"/>
    <col min="3848" max="3848" width="14.140625" style="58" customWidth="1"/>
    <col min="3849" max="3849" width="15.7109375" style="58" customWidth="1"/>
    <col min="3850" max="3851" width="2.7109375" style="58" customWidth="1"/>
    <col min="3852" max="3852" width="11.7109375" style="58" customWidth="1"/>
    <col min="3853" max="3854" width="9.140625" style="58"/>
    <col min="3855" max="3855" width="0" style="58" hidden="1" customWidth="1"/>
    <col min="3856" max="3856" width="11.7109375" style="58" customWidth="1"/>
    <col min="3857" max="4096" width="9.140625" style="58"/>
    <col min="4097" max="4097" width="1.7109375" style="58" customWidth="1"/>
    <col min="4098" max="4099" width="4.7109375" style="58" customWidth="1"/>
    <col min="4100" max="4100" width="2.7109375" style="58" customWidth="1"/>
    <col min="4101" max="4101" width="40.140625" style="58" customWidth="1"/>
    <col min="4102" max="4102" width="6.42578125" style="58" customWidth="1"/>
    <col min="4103" max="4103" width="5.7109375" style="58" customWidth="1"/>
    <col min="4104" max="4104" width="14.140625" style="58" customWidth="1"/>
    <col min="4105" max="4105" width="15.7109375" style="58" customWidth="1"/>
    <col min="4106" max="4107" width="2.7109375" style="58" customWidth="1"/>
    <col min="4108" max="4108" width="11.7109375" style="58" customWidth="1"/>
    <col min="4109" max="4110" width="9.140625" style="58"/>
    <col min="4111" max="4111" width="0" style="58" hidden="1" customWidth="1"/>
    <col min="4112" max="4112" width="11.7109375" style="58" customWidth="1"/>
    <col min="4113" max="4352" width="9.140625" style="58"/>
    <col min="4353" max="4353" width="1.7109375" style="58" customWidth="1"/>
    <col min="4354" max="4355" width="4.7109375" style="58" customWidth="1"/>
    <col min="4356" max="4356" width="2.7109375" style="58" customWidth="1"/>
    <col min="4357" max="4357" width="40.140625" style="58" customWidth="1"/>
    <col min="4358" max="4358" width="6.42578125" style="58" customWidth="1"/>
    <col min="4359" max="4359" width="5.7109375" style="58" customWidth="1"/>
    <col min="4360" max="4360" width="14.140625" style="58" customWidth="1"/>
    <col min="4361" max="4361" width="15.7109375" style="58" customWidth="1"/>
    <col min="4362" max="4363" width="2.7109375" style="58" customWidth="1"/>
    <col min="4364" max="4364" width="11.7109375" style="58" customWidth="1"/>
    <col min="4365" max="4366" width="9.140625" style="58"/>
    <col min="4367" max="4367" width="0" style="58" hidden="1" customWidth="1"/>
    <col min="4368" max="4368" width="11.7109375" style="58" customWidth="1"/>
    <col min="4369" max="4608" width="9.140625" style="58"/>
    <col min="4609" max="4609" width="1.7109375" style="58" customWidth="1"/>
    <col min="4610" max="4611" width="4.7109375" style="58" customWidth="1"/>
    <col min="4612" max="4612" width="2.7109375" style="58" customWidth="1"/>
    <col min="4613" max="4613" width="40.140625" style="58" customWidth="1"/>
    <col min="4614" max="4614" width="6.42578125" style="58" customWidth="1"/>
    <col min="4615" max="4615" width="5.7109375" style="58" customWidth="1"/>
    <col min="4616" max="4616" width="14.140625" style="58" customWidth="1"/>
    <col min="4617" max="4617" width="15.7109375" style="58" customWidth="1"/>
    <col min="4618" max="4619" width="2.7109375" style="58" customWidth="1"/>
    <col min="4620" max="4620" width="11.7109375" style="58" customWidth="1"/>
    <col min="4621" max="4622" width="9.140625" style="58"/>
    <col min="4623" max="4623" width="0" style="58" hidden="1" customWidth="1"/>
    <col min="4624" max="4624" width="11.7109375" style="58" customWidth="1"/>
    <col min="4625" max="4864" width="9.140625" style="58"/>
    <col min="4865" max="4865" width="1.7109375" style="58" customWidth="1"/>
    <col min="4866" max="4867" width="4.7109375" style="58" customWidth="1"/>
    <col min="4868" max="4868" width="2.7109375" style="58" customWidth="1"/>
    <col min="4869" max="4869" width="40.140625" style="58" customWidth="1"/>
    <col min="4870" max="4870" width="6.42578125" style="58" customWidth="1"/>
    <col min="4871" max="4871" width="5.7109375" style="58" customWidth="1"/>
    <col min="4872" max="4872" width="14.140625" style="58" customWidth="1"/>
    <col min="4873" max="4873" width="15.7109375" style="58" customWidth="1"/>
    <col min="4874" max="4875" width="2.7109375" style="58" customWidth="1"/>
    <col min="4876" max="4876" width="11.7109375" style="58" customWidth="1"/>
    <col min="4877" max="4878" width="9.140625" style="58"/>
    <col min="4879" max="4879" width="0" style="58" hidden="1" customWidth="1"/>
    <col min="4880" max="4880" width="11.7109375" style="58" customWidth="1"/>
    <col min="4881" max="5120" width="9.140625" style="58"/>
    <col min="5121" max="5121" width="1.7109375" style="58" customWidth="1"/>
    <col min="5122" max="5123" width="4.7109375" style="58" customWidth="1"/>
    <col min="5124" max="5124" width="2.7109375" style="58" customWidth="1"/>
    <col min="5125" max="5125" width="40.140625" style="58" customWidth="1"/>
    <col min="5126" max="5126" width="6.42578125" style="58" customWidth="1"/>
    <col min="5127" max="5127" width="5.7109375" style="58" customWidth="1"/>
    <col min="5128" max="5128" width="14.140625" style="58" customWidth="1"/>
    <col min="5129" max="5129" width="15.7109375" style="58" customWidth="1"/>
    <col min="5130" max="5131" width="2.7109375" style="58" customWidth="1"/>
    <col min="5132" max="5132" width="11.7109375" style="58" customWidth="1"/>
    <col min="5133" max="5134" width="9.140625" style="58"/>
    <col min="5135" max="5135" width="0" style="58" hidden="1" customWidth="1"/>
    <col min="5136" max="5136" width="11.7109375" style="58" customWidth="1"/>
    <col min="5137" max="5376" width="9.140625" style="58"/>
    <col min="5377" max="5377" width="1.7109375" style="58" customWidth="1"/>
    <col min="5378" max="5379" width="4.7109375" style="58" customWidth="1"/>
    <col min="5380" max="5380" width="2.7109375" style="58" customWidth="1"/>
    <col min="5381" max="5381" width="40.140625" style="58" customWidth="1"/>
    <col min="5382" max="5382" width="6.42578125" style="58" customWidth="1"/>
    <col min="5383" max="5383" width="5.7109375" style="58" customWidth="1"/>
    <col min="5384" max="5384" width="14.140625" style="58" customWidth="1"/>
    <col min="5385" max="5385" width="15.7109375" style="58" customWidth="1"/>
    <col min="5386" max="5387" width="2.7109375" style="58" customWidth="1"/>
    <col min="5388" max="5388" width="11.7109375" style="58" customWidth="1"/>
    <col min="5389" max="5390" width="9.140625" style="58"/>
    <col min="5391" max="5391" width="0" style="58" hidden="1" customWidth="1"/>
    <col min="5392" max="5392" width="11.7109375" style="58" customWidth="1"/>
    <col min="5393" max="5632" width="9.140625" style="58"/>
    <col min="5633" max="5633" width="1.7109375" style="58" customWidth="1"/>
    <col min="5634" max="5635" width="4.7109375" style="58" customWidth="1"/>
    <col min="5636" max="5636" width="2.7109375" style="58" customWidth="1"/>
    <col min="5637" max="5637" width="40.140625" style="58" customWidth="1"/>
    <col min="5638" max="5638" width="6.42578125" style="58" customWidth="1"/>
    <col min="5639" max="5639" width="5.7109375" style="58" customWidth="1"/>
    <col min="5640" max="5640" width="14.140625" style="58" customWidth="1"/>
    <col min="5641" max="5641" width="15.7109375" style="58" customWidth="1"/>
    <col min="5642" max="5643" width="2.7109375" style="58" customWidth="1"/>
    <col min="5644" max="5644" width="11.7109375" style="58" customWidth="1"/>
    <col min="5645" max="5646" width="9.140625" style="58"/>
    <col min="5647" max="5647" width="0" style="58" hidden="1" customWidth="1"/>
    <col min="5648" max="5648" width="11.7109375" style="58" customWidth="1"/>
    <col min="5649" max="5888" width="9.140625" style="58"/>
    <col min="5889" max="5889" width="1.7109375" style="58" customWidth="1"/>
    <col min="5890" max="5891" width="4.7109375" style="58" customWidth="1"/>
    <col min="5892" max="5892" width="2.7109375" style="58" customWidth="1"/>
    <col min="5893" max="5893" width="40.140625" style="58" customWidth="1"/>
    <col min="5894" max="5894" width="6.42578125" style="58" customWidth="1"/>
    <col min="5895" max="5895" width="5.7109375" style="58" customWidth="1"/>
    <col min="5896" max="5896" width="14.140625" style="58" customWidth="1"/>
    <col min="5897" max="5897" width="15.7109375" style="58" customWidth="1"/>
    <col min="5898" max="5899" width="2.7109375" style="58" customWidth="1"/>
    <col min="5900" max="5900" width="11.7109375" style="58" customWidth="1"/>
    <col min="5901" max="5902" width="9.140625" style="58"/>
    <col min="5903" max="5903" width="0" style="58" hidden="1" customWidth="1"/>
    <col min="5904" max="5904" width="11.7109375" style="58" customWidth="1"/>
    <col min="5905" max="6144" width="9.140625" style="58"/>
    <col min="6145" max="6145" width="1.7109375" style="58" customWidth="1"/>
    <col min="6146" max="6147" width="4.7109375" style="58" customWidth="1"/>
    <col min="6148" max="6148" width="2.7109375" style="58" customWidth="1"/>
    <col min="6149" max="6149" width="40.140625" style="58" customWidth="1"/>
    <col min="6150" max="6150" width="6.42578125" style="58" customWidth="1"/>
    <col min="6151" max="6151" width="5.7109375" style="58" customWidth="1"/>
    <col min="6152" max="6152" width="14.140625" style="58" customWidth="1"/>
    <col min="6153" max="6153" width="15.7109375" style="58" customWidth="1"/>
    <col min="6154" max="6155" width="2.7109375" style="58" customWidth="1"/>
    <col min="6156" max="6156" width="11.7109375" style="58" customWidth="1"/>
    <col min="6157" max="6158" width="9.140625" style="58"/>
    <col min="6159" max="6159" width="0" style="58" hidden="1" customWidth="1"/>
    <col min="6160" max="6160" width="11.7109375" style="58" customWidth="1"/>
    <col min="6161" max="6400" width="9.140625" style="58"/>
    <col min="6401" max="6401" width="1.7109375" style="58" customWidth="1"/>
    <col min="6402" max="6403" width="4.7109375" style="58" customWidth="1"/>
    <col min="6404" max="6404" width="2.7109375" style="58" customWidth="1"/>
    <col min="6405" max="6405" width="40.140625" style="58" customWidth="1"/>
    <col min="6406" max="6406" width="6.42578125" style="58" customWidth="1"/>
    <col min="6407" max="6407" width="5.7109375" style="58" customWidth="1"/>
    <col min="6408" max="6408" width="14.140625" style="58" customWidth="1"/>
    <col min="6409" max="6409" width="15.7109375" style="58" customWidth="1"/>
    <col min="6410" max="6411" width="2.7109375" style="58" customWidth="1"/>
    <col min="6412" max="6412" width="11.7109375" style="58" customWidth="1"/>
    <col min="6413" max="6414" width="9.140625" style="58"/>
    <col min="6415" max="6415" width="0" style="58" hidden="1" customWidth="1"/>
    <col min="6416" max="6416" width="11.7109375" style="58" customWidth="1"/>
    <col min="6417" max="6656" width="9.140625" style="58"/>
    <col min="6657" max="6657" width="1.7109375" style="58" customWidth="1"/>
    <col min="6658" max="6659" width="4.7109375" style="58" customWidth="1"/>
    <col min="6660" max="6660" width="2.7109375" style="58" customWidth="1"/>
    <col min="6661" max="6661" width="40.140625" style="58" customWidth="1"/>
    <col min="6662" max="6662" width="6.42578125" style="58" customWidth="1"/>
    <col min="6663" max="6663" width="5.7109375" style="58" customWidth="1"/>
    <col min="6664" max="6664" width="14.140625" style="58" customWidth="1"/>
    <col min="6665" max="6665" width="15.7109375" style="58" customWidth="1"/>
    <col min="6666" max="6667" width="2.7109375" style="58" customWidth="1"/>
    <col min="6668" max="6668" width="11.7109375" style="58" customWidth="1"/>
    <col min="6669" max="6670" width="9.140625" style="58"/>
    <col min="6671" max="6671" width="0" style="58" hidden="1" customWidth="1"/>
    <col min="6672" max="6672" width="11.7109375" style="58" customWidth="1"/>
    <col min="6673" max="6912" width="9.140625" style="58"/>
    <col min="6913" max="6913" width="1.7109375" style="58" customWidth="1"/>
    <col min="6914" max="6915" width="4.7109375" style="58" customWidth="1"/>
    <col min="6916" max="6916" width="2.7109375" style="58" customWidth="1"/>
    <col min="6917" max="6917" width="40.140625" style="58" customWidth="1"/>
    <col min="6918" max="6918" width="6.42578125" style="58" customWidth="1"/>
    <col min="6919" max="6919" width="5.7109375" style="58" customWidth="1"/>
    <col min="6920" max="6920" width="14.140625" style="58" customWidth="1"/>
    <col min="6921" max="6921" width="15.7109375" style="58" customWidth="1"/>
    <col min="6922" max="6923" width="2.7109375" style="58" customWidth="1"/>
    <col min="6924" max="6924" width="11.7109375" style="58" customWidth="1"/>
    <col min="6925" max="6926" width="9.140625" style="58"/>
    <col min="6927" max="6927" width="0" style="58" hidden="1" customWidth="1"/>
    <col min="6928" max="6928" width="11.7109375" style="58" customWidth="1"/>
    <col min="6929" max="7168" width="9.140625" style="58"/>
    <col min="7169" max="7169" width="1.7109375" style="58" customWidth="1"/>
    <col min="7170" max="7171" width="4.7109375" style="58" customWidth="1"/>
    <col min="7172" max="7172" width="2.7109375" style="58" customWidth="1"/>
    <col min="7173" max="7173" width="40.140625" style="58" customWidth="1"/>
    <col min="7174" max="7174" width="6.42578125" style="58" customWidth="1"/>
    <col min="7175" max="7175" width="5.7109375" style="58" customWidth="1"/>
    <col min="7176" max="7176" width="14.140625" style="58" customWidth="1"/>
    <col min="7177" max="7177" width="15.7109375" style="58" customWidth="1"/>
    <col min="7178" max="7179" width="2.7109375" style="58" customWidth="1"/>
    <col min="7180" max="7180" width="11.7109375" style="58" customWidth="1"/>
    <col min="7181" max="7182" width="9.140625" style="58"/>
    <col min="7183" max="7183" width="0" style="58" hidden="1" customWidth="1"/>
    <col min="7184" max="7184" width="11.7109375" style="58" customWidth="1"/>
    <col min="7185" max="7424" width="9.140625" style="58"/>
    <col min="7425" max="7425" width="1.7109375" style="58" customWidth="1"/>
    <col min="7426" max="7427" width="4.7109375" style="58" customWidth="1"/>
    <col min="7428" max="7428" width="2.7109375" style="58" customWidth="1"/>
    <col min="7429" max="7429" width="40.140625" style="58" customWidth="1"/>
    <col min="7430" max="7430" width="6.42578125" style="58" customWidth="1"/>
    <col min="7431" max="7431" width="5.7109375" style="58" customWidth="1"/>
    <col min="7432" max="7432" width="14.140625" style="58" customWidth="1"/>
    <col min="7433" max="7433" width="15.7109375" style="58" customWidth="1"/>
    <col min="7434" max="7435" width="2.7109375" style="58" customWidth="1"/>
    <col min="7436" max="7436" width="11.7109375" style="58" customWidth="1"/>
    <col min="7437" max="7438" width="9.140625" style="58"/>
    <col min="7439" max="7439" width="0" style="58" hidden="1" customWidth="1"/>
    <col min="7440" max="7440" width="11.7109375" style="58" customWidth="1"/>
    <col min="7441" max="7680" width="9.140625" style="58"/>
    <col min="7681" max="7681" width="1.7109375" style="58" customWidth="1"/>
    <col min="7682" max="7683" width="4.7109375" style="58" customWidth="1"/>
    <col min="7684" max="7684" width="2.7109375" style="58" customWidth="1"/>
    <col min="7685" max="7685" width="40.140625" style="58" customWidth="1"/>
    <col min="7686" max="7686" width="6.42578125" style="58" customWidth="1"/>
    <col min="7687" max="7687" width="5.7109375" style="58" customWidth="1"/>
    <col min="7688" max="7688" width="14.140625" style="58" customWidth="1"/>
    <col min="7689" max="7689" width="15.7109375" style="58" customWidth="1"/>
    <col min="7690" max="7691" width="2.7109375" style="58" customWidth="1"/>
    <col min="7692" max="7692" width="11.7109375" style="58" customWidth="1"/>
    <col min="7693" max="7694" width="9.140625" style="58"/>
    <col min="7695" max="7695" width="0" style="58" hidden="1" customWidth="1"/>
    <col min="7696" max="7696" width="11.7109375" style="58" customWidth="1"/>
    <col min="7697" max="7936" width="9.140625" style="58"/>
    <col min="7937" max="7937" width="1.7109375" style="58" customWidth="1"/>
    <col min="7938" max="7939" width="4.7109375" style="58" customWidth="1"/>
    <col min="7940" max="7940" width="2.7109375" style="58" customWidth="1"/>
    <col min="7941" max="7941" width="40.140625" style="58" customWidth="1"/>
    <col min="7942" max="7942" width="6.42578125" style="58" customWidth="1"/>
    <col min="7943" max="7943" width="5.7109375" style="58" customWidth="1"/>
    <col min="7944" max="7944" width="14.140625" style="58" customWidth="1"/>
    <col min="7945" max="7945" width="15.7109375" style="58" customWidth="1"/>
    <col min="7946" max="7947" width="2.7109375" style="58" customWidth="1"/>
    <col min="7948" max="7948" width="11.7109375" style="58" customWidth="1"/>
    <col min="7949" max="7950" width="9.140625" style="58"/>
    <col min="7951" max="7951" width="0" style="58" hidden="1" customWidth="1"/>
    <col min="7952" max="7952" width="11.7109375" style="58" customWidth="1"/>
    <col min="7953" max="8192" width="9.140625" style="58"/>
    <col min="8193" max="8193" width="1.7109375" style="58" customWidth="1"/>
    <col min="8194" max="8195" width="4.7109375" style="58" customWidth="1"/>
    <col min="8196" max="8196" width="2.7109375" style="58" customWidth="1"/>
    <col min="8197" max="8197" width="40.140625" style="58" customWidth="1"/>
    <col min="8198" max="8198" width="6.42578125" style="58" customWidth="1"/>
    <col min="8199" max="8199" width="5.7109375" style="58" customWidth="1"/>
    <col min="8200" max="8200" width="14.140625" style="58" customWidth="1"/>
    <col min="8201" max="8201" width="15.7109375" style="58" customWidth="1"/>
    <col min="8202" max="8203" width="2.7109375" style="58" customWidth="1"/>
    <col min="8204" max="8204" width="11.7109375" style="58" customWidth="1"/>
    <col min="8205" max="8206" width="9.140625" style="58"/>
    <col min="8207" max="8207" width="0" style="58" hidden="1" customWidth="1"/>
    <col min="8208" max="8208" width="11.7109375" style="58" customWidth="1"/>
    <col min="8209" max="8448" width="9.140625" style="58"/>
    <col min="8449" max="8449" width="1.7109375" style="58" customWidth="1"/>
    <col min="8450" max="8451" width="4.7109375" style="58" customWidth="1"/>
    <col min="8452" max="8452" width="2.7109375" style="58" customWidth="1"/>
    <col min="8453" max="8453" width="40.140625" style="58" customWidth="1"/>
    <col min="8454" max="8454" width="6.42578125" style="58" customWidth="1"/>
    <col min="8455" max="8455" width="5.7109375" style="58" customWidth="1"/>
    <col min="8456" max="8456" width="14.140625" style="58" customWidth="1"/>
    <col min="8457" max="8457" width="15.7109375" style="58" customWidth="1"/>
    <col min="8458" max="8459" width="2.7109375" style="58" customWidth="1"/>
    <col min="8460" max="8460" width="11.7109375" style="58" customWidth="1"/>
    <col min="8461" max="8462" width="9.140625" style="58"/>
    <col min="8463" max="8463" width="0" style="58" hidden="1" customWidth="1"/>
    <col min="8464" max="8464" width="11.7109375" style="58" customWidth="1"/>
    <col min="8465" max="8704" width="9.140625" style="58"/>
    <col min="8705" max="8705" width="1.7109375" style="58" customWidth="1"/>
    <col min="8706" max="8707" width="4.7109375" style="58" customWidth="1"/>
    <col min="8708" max="8708" width="2.7109375" style="58" customWidth="1"/>
    <col min="8709" max="8709" width="40.140625" style="58" customWidth="1"/>
    <col min="8710" max="8710" width="6.42578125" style="58" customWidth="1"/>
    <col min="8711" max="8711" width="5.7109375" style="58" customWidth="1"/>
    <col min="8712" max="8712" width="14.140625" style="58" customWidth="1"/>
    <col min="8713" max="8713" width="15.7109375" style="58" customWidth="1"/>
    <col min="8714" max="8715" width="2.7109375" style="58" customWidth="1"/>
    <col min="8716" max="8716" width="11.7109375" style="58" customWidth="1"/>
    <col min="8717" max="8718" width="9.140625" style="58"/>
    <col min="8719" max="8719" width="0" style="58" hidden="1" customWidth="1"/>
    <col min="8720" max="8720" width="11.7109375" style="58" customWidth="1"/>
    <col min="8721" max="8960" width="9.140625" style="58"/>
    <col min="8961" max="8961" width="1.7109375" style="58" customWidth="1"/>
    <col min="8962" max="8963" width="4.7109375" style="58" customWidth="1"/>
    <col min="8964" max="8964" width="2.7109375" style="58" customWidth="1"/>
    <col min="8965" max="8965" width="40.140625" style="58" customWidth="1"/>
    <col min="8966" max="8966" width="6.42578125" style="58" customWidth="1"/>
    <col min="8967" max="8967" width="5.7109375" style="58" customWidth="1"/>
    <col min="8968" max="8968" width="14.140625" style="58" customWidth="1"/>
    <col min="8969" max="8969" width="15.7109375" style="58" customWidth="1"/>
    <col min="8970" max="8971" width="2.7109375" style="58" customWidth="1"/>
    <col min="8972" max="8972" width="11.7109375" style="58" customWidth="1"/>
    <col min="8973" max="8974" width="9.140625" style="58"/>
    <col min="8975" max="8975" width="0" style="58" hidden="1" customWidth="1"/>
    <col min="8976" max="8976" width="11.7109375" style="58" customWidth="1"/>
    <col min="8977" max="9216" width="9.140625" style="58"/>
    <col min="9217" max="9217" width="1.7109375" style="58" customWidth="1"/>
    <col min="9218" max="9219" width="4.7109375" style="58" customWidth="1"/>
    <col min="9220" max="9220" width="2.7109375" style="58" customWidth="1"/>
    <col min="9221" max="9221" width="40.140625" style="58" customWidth="1"/>
    <col min="9222" max="9222" width="6.42578125" style="58" customWidth="1"/>
    <col min="9223" max="9223" width="5.7109375" style="58" customWidth="1"/>
    <col min="9224" max="9224" width="14.140625" style="58" customWidth="1"/>
    <col min="9225" max="9225" width="15.7109375" style="58" customWidth="1"/>
    <col min="9226" max="9227" width="2.7109375" style="58" customWidth="1"/>
    <col min="9228" max="9228" width="11.7109375" style="58" customWidth="1"/>
    <col min="9229" max="9230" width="9.140625" style="58"/>
    <col min="9231" max="9231" width="0" style="58" hidden="1" customWidth="1"/>
    <col min="9232" max="9232" width="11.7109375" style="58" customWidth="1"/>
    <col min="9233" max="9472" width="9.140625" style="58"/>
    <col min="9473" max="9473" width="1.7109375" style="58" customWidth="1"/>
    <col min="9474" max="9475" width="4.7109375" style="58" customWidth="1"/>
    <col min="9476" max="9476" width="2.7109375" style="58" customWidth="1"/>
    <col min="9477" max="9477" width="40.140625" style="58" customWidth="1"/>
    <col min="9478" max="9478" width="6.42578125" style="58" customWidth="1"/>
    <col min="9479" max="9479" width="5.7109375" style="58" customWidth="1"/>
    <col min="9480" max="9480" width="14.140625" style="58" customWidth="1"/>
    <col min="9481" max="9481" width="15.7109375" style="58" customWidth="1"/>
    <col min="9482" max="9483" width="2.7109375" style="58" customWidth="1"/>
    <col min="9484" max="9484" width="11.7109375" style="58" customWidth="1"/>
    <col min="9485" max="9486" width="9.140625" style="58"/>
    <col min="9487" max="9487" width="0" style="58" hidden="1" customWidth="1"/>
    <col min="9488" max="9488" width="11.7109375" style="58" customWidth="1"/>
    <col min="9489" max="9728" width="9.140625" style="58"/>
    <col min="9729" max="9729" width="1.7109375" style="58" customWidth="1"/>
    <col min="9730" max="9731" width="4.7109375" style="58" customWidth="1"/>
    <col min="9732" max="9732" width="2.7109375" style="58" customWidth="1"/>
    <col min="9733" max="9733" width="40.140625" style="58" customWidth="1"/>
    <col min="9734" max="9734" width="6.42578125" style="58" customWidth="1"/>
    <col min="9735" max="9735" width="5.7109375" style="58" customWidth="1"/>
    <col min="9736" max="9736" width="14.140625" style="58" customWidth="1"/>
    <col min="9737" max="9737" width="15.7109375" style="58" customWidth="1"/>
    <col min="9738" max="9739" width="2.7109375" style="58" customWidth="1"/>
    <col min="9740" max="9740" width="11.7109375" style="58" customWidth="1"/>
    <col min="9741" max="9742" width="9.140625" style="58"/>
    <col min="9743" max="9743" width="0" style="58" hidden="1" customWidth="1"/>
    <col min="9744" max="9744" width="11.7109375" style="58" customWidth="1"/>
    <col min="9745" max="9984" width="9.140625" style="58"/>
    <col min="9985" max="9985" width="1.7109375" style="58" customWidth="1"/>
    <col min="9986" max="9987" width="4.7109375" style="58" customWidth="1"/>
    <col min="9988" max="9988" width="2.7109375" style="58" customWidth="1"/>
    <col min="9989" max="9989" width="40.140625" style="58" customWidth="1"/>
    <col min="9990" max="9990" width="6.42578125" style="58" customWidth="1"/>
    <col min="9991" max="9991" width="5.7109375" style="58" customWidth="1"/>
    <col min="9992" max="9992" width="14.140625" style="58" customWidth="1"/>
    <col min="9993" max="9993" width="15.7109375" style="58" customWidth="1"/>
    <col min="9994" max="9995" width="2.7109375" style="58" customWidth="1"/>
    <col min="9996" max="9996" width="11.7109375" style="58" customWidth="1"/>
    <col min="9997" max="9998" width="9.140625" style="58"/>
    <col min="9999" max="9999" width="0" style="58" hidden="1" customWidth="1"/>
    <col min="10000" max="10000" width="11.7109375" style="58" customWidth="1"/>
    <col min="10001" max="10240" width="9.140625" style="58"/>
    <col min="10241" max="10241" width="1.7109375" style="58" customWidth="1"/>
    <col min="10242" max="10243" width="4.7109375" style="58" customWidth="1"/>
    <col min="10244" max="10244" width="2.7109375" style="58" customWidth="1"/>
    <col min="10245" max="10245" width="40.140625" style="58" customWidth="1"/>
    <col min="10246" max="10246" width="6.42578125" style="58" customWidth="1"/>
    <col min="10247" max="10247" width="5.7109375" style="58" customWidth="1"/>
    <col min="10248" max="10248" width="14.140625" style="58" customWidth="1"/>
    <col min="10249" max="10249" width="15.7109375" style="58" customWidth="1"/>
    <col min="10250" max="10251" width="2.7109375" style="58" customWidth="1"/>
    <col min="10252" max="10252" width="11.7109375" style="58" customWidth="1"/>
    <col min="10253" max="10254" width="9.140625" style="58"/>
    <col min="10255" max="10255" width="0" style="58" hidden="1" customWidth="1"/>
    <col min="10256" max="10256" width="11.7109375" style="58" customWidth="1"/>
    <col min="10257" max="10496" width="9.140625" style="58"/>
    <col min="10497" max="10497" width="1.7109375" style="58" customWidth="1"/>
    <col min="10498" max="10499" width="4.7109375" style="58" customWidth="1"/>
    <col min="10500" max="10500" width="2.7109375" style="58" customWidth="1"/>
    <col min="10501" max="10501" width="40.140625" style="58" customWidth="1"/>
    <col min="10502" max="10502" width="6.42578125" style="58" customWidth="1"/>
    <col min="10503" max="10503" width="5.7109375" style="58" customWidth="1"/>
    <col min="10504" max="10504" width="14.140625" style="58" customWidth="1"/>
    <col min="10505" max="10505" width="15.7109375" style="58" customWidth="1"/>
    <col min="10506" max="10507" width="2.7109375" style="58" customWidth="1"/>
    <col min="10508" max="10508" width="11.7109375" style="58" customWidth="1"/>
    <col min="10509" max="10510" width="9.140625" style="58"/>
    <col min="10511" max="10511" width="0" style="58" hidden="1" customWidth="1"/>
    <col min="10512" max="10512" width="11.7109375" style="58" customWidth="1"/>
    <col min="10513" max="10752" width="9.140625" style="58"/>
    <col min="10753" max="10753" width="1.7109375" style="58" customWidth="1"/>
    <col min="10754" max="10755" width="4.7109375" style="58" customWidth="1"/>
    <col min="10756" max="10756" width="2.7109375" style="58" customWidth="1"/>
    <col min="10757" max="10757" width="40.140625" style="58" customWidth="1"/>
    <col min="10758" max="10758" width="6.42578125" style="58" customWidth="1"/>
    <col min="10759" max="10759" width="5.7109375" style="58" customWidth="1"/>
    <col min="10760" max="10760" width="14.140625" style="58" customWidth="1"/>
    <col min="10761" max="10761" width="15.7109375" style="58" customWidth="1"/>
    <col min="10762" max="10763" width="2.7109375" style="58" customWidth="1"/>
    <col min="10764" max="10764" width="11.7109375" style="58" customWidth="1"/>
    <col min="10765" max="10766" width="9.140625" style="58"/>
    <col min="10767" max="10767" width="0" style="58" hidden="1" customWidth="1"/>
    <col min="10768" max="10768" width="11.7109375" style="58" customWidth="1"/>
    <col min="10769" max="11008" width="9.140625" style="58"/>
    <col min="11009" max="11009" width="1.7109375" style="58" customWidth="1"/>
    <col min="11010" max="11011" width="4.7109375" style="58" customWidth="1"/>
    <col min="11012" max="11012" width="2.7109375" style="58" customWidth="1"/>
    <col min="11013" max="11013" width="40.140625" style="58" customWidth="1"/>
    <col min="11014" max="11014" width="6.42578125" style="58" customWidth="1"/>
    <col min="11015" max="11015" width="5.7109375" style="58" customWidth="1"/>
    <col min="11016" max="11016" width="14.140625" style="58" customWidth="1"/>
    <col min="11017" max="11017" width="15.7109375" style="58" customWidth="1"/>
    <col min="11018" max="11019" width="2.7109375" style="58" customWidth="1"/>
    <col min="11020" max="11020" width="11.7109375" style="58" customWidth="1"/>
    <col min="11021" max="11022" width="9.140625" style="58"/>
    <col min="11023" max="11023" width="0" style="58" hidden="1" customWidth="1"/>
    <col min="11024" max="11024" width="11.7109375" style="58" customWidth="1"/>
    <col min="11025" max="11264" width="9.140625" style="58"/>
    <col min="11265" max="11265" width="1.7109375" style="58" customWidth="1"/>
    <col min="11266" max="11267" width="4.7109375" style="58" customWidth="1"/>
    <col min="11268" max="11268" width="2.7109375" style="58" customWidth="1"/>
    <col min="11269" max="11269" width="40.140625" style="58" customWidth="1"/>
    <col min="11270" max="11270" width="6.42578125" style="58" customWidth="1"/>
    <col min="11271" max="11271" width="5.7109375" style="58" customWidth="1"/>
    <col min="11272" max="11272" width="14.140625" style="58" customWidth="1"/>
    <col min="11273" max="11273" width="15.7109375" style="58" customWidth="1"/>
    <col min="11274" max="11275" width="2.7109375" style="58" customWidth="1"/>
    <col min="11276" max="11276" width="11.7109375" style="58" customWidth="1"/>
    <col min="11277" max="11278" width="9.140625" style="58"/>
    <col min="11279" max="11279" width="0" style="58" hidden="1" customWidth="1"/>
    <col min="11280" max="11280" width="11.7109375" style="58" customWidth="1"/>
    <col min="11281" max="11520" width="9.140625" style="58"/>
    <col min="11521" max="11521" width="1.7109375" style="58" customWidth="1"/>
    <col min="11522" max="11523" width="4.7109375" style="58" customWidth="1"/>
    <col min="11524" max="11524" width="2.7109375" style="58" customWidth="1"/>
    <col min="11525" max="11525" width="40.140625" style="58" customWidth="1"/>
    <col min="11526" max="11526" width="6.42578125" style="58" customWidth="1"/>
    <col min="11527" max="11527" width="5.7109375" style="58" customWidth="1"/>
    <col min="11528" max="11528" width="14.140625" style="58" customWidth="1"/>
    <col min="11529" max="11529" width="15.7109375" style="58" customWidth="1"/>
    <col min="11530" max="11531" width="2.7109375" style="58" customWidth="1"/>
    <col min="11532" max="11532" width="11.7109375" style="58" customWidth="1"/>
    <col min="11533" max="11534" width="9.140625" style="58"/>
    <col min="11535" max="11535" width="0" style="58" hidden="1" customWidth="1"/>
    <col min="11536" max="11536" width="11.7109375" style="58" customWidth="1"/>
    <col min="11537" max="11776" width="9.140625" style="58"/>
    <col min="11777" max="11777" width="1.7109375" style="58" customWidth="1"/>
    <col min="11778" max="11779" width="4.7109375" style="58" customWidth="1"/>
    <col min="11780" max="11780" width="2.7109375" style="58" customWidth="1"/>
    <col min="11781" max="11781" width="40.140625" style="58" customWidth="1"/>
    <col min="11782" max="11782" width="6.42578125" style="58" customWidth="1"/>
    <col min="11783" max="11783" width="5.7109375" style="58" customWidth="1"/>
    <col min="11784" max="11784" width="14.140625" style="58" customWidth="1"/>
    <col min="11785" max="11785" width="15.7109375" style="58" customWidth="1"/>
    <col min="11786" max="11787" width="2.7109375" style="58" customWidth="1"/>
    <col min="11788" max="11788" width="11.7109375" style="58" customWidth="1"/>
    <col min="11789" max="11790" width="9.140625" style="58"/>
    <col min="11791" max="11791" width="0" style="58" hidden="1" customWidth="1"/>
    <col min="11792" max="11792" width="11.7109375" style="58" customWidth="1"/>
    <col min="11793" max="12032" width="9.140625" style="58"/>
    <col min="12033" max="12033" width="1.7109375" style="58" customWidth="1"/>
    <col min="12034" max="12035" width="4.7109375" style="58" customWidth="1"/>
    <col min="12036" max="12036" width="2.7109375" style="58" customWidth="1"/>
    <col min="12037" max="12037" width="40.140625" style="58" customWidth="1"/>
    <col min="12038" max="12038" width="6.42578125" style="58" customWidth="1"/>
    <col min="12039" max="12039" width="5.7109375" style="58" customWidth="1"/>
    <col min="12040" max="12040" width="14.140625" style="58" customWidth="1"/>
    <col min="12041" max="12041" width="15.7109375" style="58" customWidth="1"/>
    <col min="12042" max="12043" width="2.7109375" style="58" customWidth="1"/>
    <col min="12044" max="12044" width="11.7109375" style="58" customWidth="1"/>
    <col min="12045" max="12046" width="9.140625" style="58"/>
    <col min="12047" max="12047" width="0" style="58" hidden="1" customWidth="1"/>
    <col min="12048" max="12048" width="11.7109375" style="58" customWidth="1"/>
    <col min="12049" max="12288" width="9.140625" style="58"/>
    <col min="12289" max="12289" width="1.7109375" style="58" customWidth="1"/>
    <col min="12290" max="12291" width="4.7109375" style="58" customWidth="1"/>
    <col min="12292" max="12292" width="2.7109375" style="58" customWidth="1"/>
    <col min="12293" max="12293" width="40.140625" style="58" customWidth="1"/>
    <col min="12294" max="12294" width="6.42578125" style="58" customWidth="1"/>
    <col min="12295" max="12295" width="5.7109375" style="58" customWidth="1"/>
    <col min="12296" max="12296" width="14.140625" style="58" customWidth="1"/>
    <col min="12297" max="12297" width="15.7109375" style="58" customWidth="1"/>
    <col min="12298" max="12299" width="2.7109375" style="58" customWidth="1"/>
    <col min="12300" max="12300" width="11.7109375" style="58" customWidth="1"/>
    <col min="12301" max="12302" width="9.140625" style="58"/>
    <col min="12303" max="12303" width="0" style="58" hidden="1" customWidth="1"/>
    <col min="12304" max="12304" width="11.7109375" style="58" customWidth="1"/>
    <col min="12305" max="12544" width="9.140625" style="58"/>
    <col min="12545" max="12545" width="1.7109375" style="58" customWidth="1"/>
    <col min="12546" max="12547" width="4.7109375" style="58" customWidth="1"/>
    <col min="12548" max="12548" width="2.7109375" style="58" customWidth="1"/>
    <col min="12549" max="12549" width="40.140625" style="58" customWidth="1"/>
    <col min="12550" max="12550" width="6.42578125" style="58" customWidth="1"/>
    <col min="12551" max="12551" width="5.7109375" style="58" customWidth="1"/>
    <col min="12552" max="12552" width="14.140625" style="58" customWidth="1"/>
    <col min="12553" max="12553" width="15.7109375" style="58" customWidth="1"/>
    <col min="12554" max="12555" width="2.7109375" style="58" customWidth="1"/>
    <col min="12556" max="12556" width="11.7109375" style="58" customWidth="1"/>
    <col min="12557" max="12558" width="9.140625" style="58"/>
    <col min="12559" max="12559" width="0" style="58" hidden="1" customWidth="1"/>
    <col min="12560" max="12560" width="11.7109375" style="58" customWidth="1"/>
    <col min="12561" max="12800" width="9.140625" style="58"/>
    <col min="12801" max="12801" width="1.7109375" style="58" customWidth="1"/>
    <col min="12802" max="12803" width="4.7109375" style="58" customWidth="1"/>
    <col min="12804" max="12804" width="2.7109375" style="58" customWidth="1"/>
    <col min="12805" max="12805" width="40.140625" style="58" customWidth="1"/>
    <col min="12806" max="12806" width="6.42578125" style="58" customWidth="1"/>
    <col min="12807" max="12807" width="5.7109375" style="58" customWidth="1"/>
    <col min="12808" max="12808" width="14.140625" style="58" customWidth="1"/>
    <col min="12809" max="12809" width="15.7109375" style="58" customWidth="1"/>
    <col min="12810" max="12811" width="2.7109375" style="58" customWidth="1"/>
    <col min="12812" max="12812" width="11.7109375" style="58" customWidth="1"/>
    <col min="12813" max="12814" width="9.140625" style="58"/>
    <col min="12815" max="12815" width="0" style="58" hidden="1" customWidth="1"/>
    <col min="12816" max="12816" width="11.7109375" style="58" customWidth="1"/>
    <col min="12817" max="13056" width="9.140625" style="58"/>
    <col min="13057" max="13057" width="1.7109375" style="58" customWidth="1"/>
    <col min="13058" max="13059" width="4.7109375" style="58" customWidth="1"/>
    <col min="13060" max="13060" width="2.7109375" style="58" customWidth="1"/>
    <col min="13061" max="13061" width="40.140625" style="58" customWidth="1"/>
    <col min="13062" max="13062" width="6.42578125" style="58" customWidth="1"/>
    <col min="13063" max="13063" width="5.7109375" style="58" customWidth="1"/>
    <col min="13064" max="13064" width="14.140625" style="58" customWidth="1"/>
    <col min="13065" max="13065" width="15.7109375" style="58" customWidth="1"/>
    <col min="13066" max="13067" width="2.7109375" style="58" customWidth="1"/>
    <col min="13068" max="13068" width="11.7109375" style="58" customWidth="1"/>
    <col min="13069" max="13070" width="9.140625" style="58"/>
    <col min="13071" max="13071" width="0" style="58" hidden="1" customWidth="1"/>
    <col min="13072" max="13072" width="11.7109375" style="58" customWidth="1"/>
    <col min="13073" max="13312" width="9.140625" style="58"/>
    <col min="13313" max="13313" width="1.7109375" style="58" customWidth="1"/>
    <col min="13314" max="13315" width="4.7109375" style="58" customWidth="1"/>
    <col min="13316" max="13316" width="2.7109375" style="58" customWidth="1"/>
    <col min="13317" max="13317" width="40.140625" style="58" customWidth="1"/>
    <col min="13318" max="13318" width="6.42578125" style="58" customWidth="1"/>
    <col min="13319" max="13319" width="5.7109375" style="58" customWidth="1"/>
    <col min="13320" max="13320" width="14.140625" style="58" customWidth="1"/>
    <col min="13321" max="13321" width="15.7109375" style="58" customWidth="1"/>
    <col min="13322" max="13323" width="2.7109375" style="58" customWidth="1"/>
    <col min="13324" max="13324" width="11.7109375" style="58" customWidth="1"/>
    <col min="13325" max="13326" width="9.140625" style="58"/>
    <col min="13327" max="13327" width="0" style="58" hidden="1" customWidth="1"/>
    <col min="13328" max="13328" width="11.7109375" style="58" customWidth="1"/>
    <col min="13329" max="13568" width="9.140625" style="58"/>
    <col min="13569" max="13569" width="1.7109375" style="58" customWidth="1"/>
    <col min="13570" max="13571" width="4.7109375" style="58" customWidth="1"/>
    <col min="13572" max="13572" width="2.7109375" style="58" customWidth="1"/>
    <col min="13573" max="13573" width="40.140625" style="58" customWidth="1"/>
    <col min="13574" max="13574" width="6.42578125" style="58" customWidth="1"/>
    <col min="13575" max="13575" width="5.7109375" style="58" customWidth="1"/>
    <col min="13576" max="13576" width="14.140625" style="58" customWidth="1"/>
    <col min="13577" max="13577" width="15.7109375" style="58" customWidth="1"/>
    <col min="13578" max="13579" width="2.7109375" style="58" customWidth="1"/>
    <col min="13580" max="13580" width="11.7109375" style="58" customWidth="1"/>
    <col min="13581" max="13582" width="9.140625" style="58"/>
    <col min="13583" max="13583" width="0" style="58" hidden="1" customWidth="1"/>
    <col min="13584" max="13584" width="11.7109375" style="58" customWidth="1"/>
    <col min="13585" max="13824" width="9.140625" style="58"/>
    <col min="13825" max="13825" width="1.7109375" style="58" customWidth="1"/>
    <col min="13826" max="13827" width="4.7109375" style="58" customWidth="1"/>
    <col min="13828" max="13828" width="2.7109375" style="58" customWidth="1"/>
    <col min="13829" max="13829" width="40.140625" style="58" customWidth="1"/>
    <col min="13830" max="13830" width="6.42578125" style="58" customWidth="1"/>
    <col min="13831" max="13831" width="5.7109375" style="58" customWidth="1"/>
    <col min="13832" max="13832" width="14.140625" style="58" customWidth="1"/>
    <col min="13833" max="13833" width="15.7109375" style="58" customWidth="1"/>
    <col min="13834" max="13835" width="2.7109375" style="58" customWidth="1"/>
    <col min="13836" max="13836" width="11.7109375" style="58" customWidth="1"/>
    <col min="13837" max="13838" width="9.140625" style="58"/>
    <col min="13839" max="13839" width="0" style="58" hidden="1" customWidth="1"/>
    <col min="13840" max="13840" width="11.7109375" style="58" customWidth="1"/>
    <col min="13841" max="14080" width="9.140625" style="58"/>
    <col min="14081" max="14081" width="1.7109375" style="58" customWidth="1"/>
    <col min="14082" max="14083" width="4.7109375" style="58" customWidth="1"/>
    <col min="14084" max="14084" width="2.7109375" style="58" customWidth="1"/>
    <col min="14085" max="14085" width="40.140625" style="58" customWidth="1"/>
    <col min="14086" max="14086" width="6.42578125" style="58" customWidth="1"/>
    <col min="14087" max="14087" width="5.7109375" style="58" customWidth="1"/>
    <col min="14088" max="14088" width="14.140625" style="58" customWidth="1"/>
    <col min="14089" max="14089" width="15.7109375" style="58" customWidth="1"/>
    <col min="14090" max="14091" width="2.7109375" style="58" customWidth="1"/>
    <col min="14092" max="14092" width="11.7109375" style="58" customWidth="1"/>
    <col min="14093" max="14094" width="9.140625" style="58"/>
    <col min="14095" max="14095" width="0" style="58" hidden="1" customWidth="1"/>
    <col min="14096" max="14096" width="11.7109375" style="58" customWidth="1"/>
    <col min="14097" max="14336" width="9.140625" style="58"/>
    <col min="14337" max="14337" width="1.7109375" style="58" customWidth="1"/>
    <col min="14338" max="14339" width="4.7109375" style="58" customWidth="1"/>
    <col min="14340" max="14340" width="2.7109375" style="58" customWidth="1"/>
    <col min="14341" max="14341" width="40.140625" style="58" customWidth="1"/>
    <col min="14342" max="14342" width="6.42578125" style="58" customWidth="1"/>
    <col min="14343" max="14343" width="5.7109375" style="58" customWidth="1"/>
    <col min="14344" max="14344" width="14.140625" style="58" customWidth="1"/>
    <col min="14345" max="14345" width="15.7109375" style="58" customWidth="1"/>
    <col min="14346" max="14347" width="2.7109375" style="58" customWidth="1"/>
    <col min="14348" max="14348" width="11.7109375" style="58" customWidth="1"/>
    <col min="14349" max="14350" width="9.140625" style="58"/>
    <col min="14351" max="14351" width="0" style="58" hidden="1" customWidth="1"/>
    <col min="14352" max="14352" width="11.7109375" style="58" customWidth="1"/>
    <col min="14353" max="14592" width="9.140625" style="58"/>
    <col min="14593" max="14593" width="1.7109375" style="58" customWidth="1"/>
    <col min="14594" max="14595" width="4.7109375" style="58" customWidth="1"/>
    <col min="14596" max="14596" width="2.7109375" style="58" customWidth="1"/>
    <col min="14597" max="14597" width="40.140625" style="58" customWidth="1"/>
    <col min="14598" max="14598" width="6.42578125" style="58" customWidth="1"/>
    <col min="14599" max="14599" width="5.7109375" style="58" customWidth="1"/>
    <col min="14600" max="14600" width="14.140625" style="58" customWidth="1"/>
    <col min="14601" max="14601" width="15.7109375" style="58" customWidth="1"/>
    <col min="14602" max="14603" width="2.7109375" style="58" customWidth="1"/>
    <col min="14604" max="14604" width="11.7109375" style="58" customWidth="1"/>
    <col min="14605" max="14606" width="9.140625" style="58"/>
    <col min="14607" max="14607" width="0" style="58" hidden="1" customWidth="1"/>
    <col min="14608" max="14608" width="11.7109375" style="58" customWidth="1"/>
    <col min="14609" max="14848" width="9.140625" style="58"/>
    <col min="14849" max="14849" width="1.7109375" style="58" customWidth="1"/>
    <col min="14850" max="14851" width="4.7109375" style="58" customWidth="1"/>
    <col min="14852" max="14852" width="2.7109375" style="58" customWidth="1"/>
    <col min="14853" max="14853" width="40.140625" style="58" customWidth="1"/>
    <col min="14854" max="14854" width="6.42578125" style="58" customWidth="1"/>
    <col min="14855" max="14855" width="5.7109375" style="58" customWidth="1"/>
    <col min="14856" max="14856" width="14.140625" style="58" customWidth="1"/>
    <col min="14857" max="14857" width="15.7109375" style="58" customWidth="1"/>
    <col min="14858" max="14859" width="2.7109375" style="58" customWidth="1"/>
    <col min="14860" max="14860" width="11.7109375" style="58" customWidth="1"/>
    <col min="14861" max="14862" width="9.140625" style="58"/>
    <col min="14863" max="14863" width="0" style="58" hidden="1" customWidth="1"/>
    <col min="14864" max="14864" width="11.7109375" style="58" customWidth="1"/>
    <col min="14865" max="15104" width="9.140625" style="58"/>
    <col min="15105" max="15105" width="1.7109375" style="58" customWidth="1"/>
    <col min="15106" max="15107" width="4.7109375" style="58" customWidth="1"/>
    <col min="15108" max="15108" width="2.7109375" style="58" customWidth="1"/>
    <col min="15109" max="15109" width="40.140625" style="58" customWidth="1"/>
    <col min="15110" max="15110" width="6.42578125" style="58" customWidth="1"/>
    <col min="15111" max="15111" width="5.7109375" style="58" customWidth="1"/>
    <col min="15112" max="15112" width="14.140625" style="58" customWidth="1"/>
    <col min="15113" max="15113" width="15.7109375" style="58" customWidth="1"/>
    <col min="15114" max="15115" width="2.7109375" style="58" customWidth="1"/>
    <col min="15116" max="15116" width="11.7109375" style="58" customWidth="1"/>
    <col min="15117" max="15118" width="9.140625" style="58"/>
    <col min="15119" max="15119" width="0" style="58" hidden="1" customWidth="1"/>
    <col min="15120" max="15120" width="11.7109375" style="58" customWidth="1"/>
    <col min="15121" max="15360" width="9.140625" style="58"/>
    <col min="15361" max="15361" width="1.7109375" style="58" customWidth="1"/>
    <col min="15362" max="15363" width="4.7109375" style="58" customWidth="1"/>
    <col min="15364" max="15364" width="2.7109375" style="58" customWidth="1"/>
    <col min="15365" max="15365" width="40.140625" style="58" customWidth="1"/>
    <col min="15366" max="15366" width="6.42578125" style="58" customWidth="1"/>
    <col min="15367" max="15367" width="5.7109375" style="58" customWidth="1"/>
    <col min="15368" max="15368" width="14.140625" style="58" customWidth="1"/>
    <col min="15369" max="15369" width="15.7109375" style="58" customWidth="1"/>
    <col min="15370" max="15371" width="2.7109375" style="58" customWidth="1"/>
    <col min="15372" max="15372" width="11.7109375" style="58" customWidth="1"/>
    <col min="15373" max="15374" width="9.140625" style="58"/>
    <col min="15375" max="15375" width="0" style="58" hidden="1" customWidth="1"/>
    <col min="15376" max="15376" width="11.7109375" style="58" customWidth="1"/>
    <col min="15377" max="15616" width="9.140625" style="58"/>
    <col min="15617" max="15617" width="1.7109375" style="58" customWidth="1"/>
    <col min="15618" max="15619" width="4.7109375" style="58" customWidth="1"/>
    <col min="15620" max="15620" width="2.7109375" style="58" customWidth="1"/>
    <col min="15621" max="15621" width="40.140625" style="58" customWidth="1"/>
    <col min="15622" max="15622" width="6.42578125" style="58" customWidth="1"/>
    <col min="15623" max="15623" width="5.7109375" style="58" customWidth="1"/>
    <col min="15624" max="15624" width="14.140625" style="58" customWidth="1"/>
    <col min="15625" max="15625" width="15.7109375" style="58" customWidth="1"/>
    <col min="15626" max="15627" width="2.7109375" style="58" customWidth="1"/>
    <col min="15628" max="15628" width="11.7109375" style="58" customWidth="1"/>
    <col min="15629" max="15630" width="9.140625" style="58"/>
    <col min="15631" max="15631" width="0" style="58" hidden="1" customWidth="1"/>
    <col min="15632" max="15632" width="11.7109375" style="58" customWidth="1"/>
    <col min="15633" max="15872" width="9.140625" style="58"/>
    <col min="15873" max="15873" width="1.7109375" style="58" customWidth="1"/>
    <col min="15874" max="15875" width="4.7109375" style="58" customWidth="1"/>
    <col min="15876" max="15876" width="2.7109375" style="58" customWidth="1"/>
    <col min="15877" max="15877" width="40.140625" style="58" customWidth="1"/>
    <col min="15878" max="15878" width="6.42578125" style="58" customWidth="1"/>
    <col min="15879" max="15879" width="5.7109375" style="58" customWidth="1"/>
    <col min="15880" max="15880" width="14.140625" style="58" customWidth="1"/>
    <col min="15881" max="15881" width="15.7109375" style="58" customWidth="1"/>
    <col min="15882" max="15883" width="2.7109375" style="58" customWidth="1"/>
    <col min="15884" max="15884" width="11.7109375" style="58" customWidth="1"/>
    <col min="15885" max="15886" width="9.140625" style="58"/>
    <col min="15887" max="15887" width="0" style="58" hidden="1" customWidth="1"/>
    <col min="15888" max="15888" width="11.7109375" style="58" customWidth="1"/>
    <col min="15889" max="16128" width="9.140625" style="58"/>
    <col min="16129" max="16129" width="1.7109375" style="58" customWidth="1"/>
    <col min="16130" max="16131" width="4.7109375" style="58" customWidth="1"/>
    <col min="16132" max="16132" width="2.7109375" style="58" customWidth="1"/>
    <col min="16133" max="16133" width="40.140625" style="58" customWidth="1"/>
    <col min="16134" max="16134" width="6.42578125" style="58" customWidth="1"/>
    <col min="16135" max="16135" width="5.7109375" style="58" customWidth="1"/>
    <col min="16136" max="16136" width="14.140625" style="58" customWidth="1"/>
    <col min="16137" max="16137" width="15.7109375" style="58" customWidth="1"/>
    <col min="16138" max="16139" width="2.7109375" style="58" customWidth="1"/>
    <col min="16140" max="16140" width="11.7109375" style="58" customWidth="1"/>
    <col min="16141" max="16142" width="9.140625" style="58"/>
    <col min="16143" max="16143" width="0" style="58" hidden="1" customWidth="1"/>
    <col min="16144" max="16144" width="11.7109375" style="58" customWidth="1"/>
    <col min="16145" max="16384" width="9.140625" style="58"/>
  </cols>
  <sheetData>
    <row r="1" spans="2:13" ht="9" customHeight="1">
      <c r="F1" s="59"/>
      <c r="M1" s="60"/>
    </row>
    <row r="2" spans="2:13" ht="23.25">
      <c r="B2" s="100" t="s">
        <v>165</v>
      </c>
      <c r="C2" s="100"/>
      <c r="D2" s="100"/>
      <c r="E2" s="100"/>
      <c r="F2" s="100"/>
      <c r="G2" s="100"/>
      <c r="H2" s="100"/>
      <c r="I2" s="100"/>
      <c r="J2" s="61"/>
    </row>
    <row r="3" spans="2:13" ht="6" customHeight="1">
      <c r="B3" s="62"/>
      <c r="C3" s="63"/>
      <c r="D3" s="82"/>
      <c r="E3" s="82"/>
      <c r="F3" s="82"/>
      <c r="G3" s="82"/>
      <c r="H3" s="82"/>
      <c r="I3" s="82"/>
      <c r="J3" s="61"/>
    </row>
    <row r="4" spans="2:13" ht="16.5" customHeight="1">
      <c r="B4" s="62"/>
      <c r="C4" s="113" t="s">
        <v>144</v>
      </c>
      <c r="D4" s="113"/>
      <c r="E4" s="113"/>
      <c r="F4" s="113"/>
      <c r="G4" s="113"/>
      <c r="H4" s="113"/>
      <c r="I4" s="113"/>
      <c r="J4" s="61"/>
    </row>
    <row r="5" spans="2:13" ht="15.75">
      <c r="B5" s="101"/>
      <c r="C5" s="101"/>
      <c r="D5" s="101"/>
      <c r="E5" s="101"/>
      <c r="F5" s="101"/>
      <c r="G5" s="101"/>
      <c r="H5" s="101"/>
      <c r="I5" s="101"/>
    </row>
    <row r="6" spans="2:13" ht="15">
      <c r="B6" s="64" t="s">
        <v>125</v>
      </c>
      <c r="C6" s="65"/>
      <c r="D6" s="65"/>
      <c r="E6" s="84" t="s">
        <v>145</v>
      </c>
    </row>
    <row r="7" spans="2:13" ht="12">
      <c r="E7" s="83" t="s">
        <v>146</v>
      </c>
    </row>
    <row r="8" spans="2:13" ht="12">
      <c r="E8" s="83" t="s">
        <v>147</v>
      </c>
    </row>
    <row r="10" spans="2:13" ht="12.75">
      <c r="B10" s="67" t="s">
        <v>126</v>
      </c>
      <c r="C10" s="68"/>
      <c r="D10" s="68"/>
      <c r="E10" s="69" t="s">
        <v>127</v>
      </c>
      <c r="F10" s="69" t="s">
        <v>128</v>
      </c>
      <c r="G10" s="69" t="s">
        <v>129</v>
      </c>
      <c r="H10" s="69" t="s">
        <v>130</v>
      </c>
      <c r="I10" s="70" t="s">
        <v>131</v>
      </c>
      <c r="J10" s="71"/>
    </row>
    <row r="11" spans="2:13" ht="12.75">
      <c r="B11" s="87" t="s">
        <v>132</v>
      </c>
      <c r="E11" s="88"/>
      <c r="F11" s="87" t="s">
        <v>133</v>
      </c>
      <c r="G11" s="88"/>
      <c r="H11" s="87" t="s">
        <v>134</v>
      </c>
      <c r="I11" s="89" t="s">
        <v>134</v>
      </c>
      <c r="J11" s="71"/>
    </row>
    <row r="12" spans="2:13">
      <c r="B12" s="103"/>
      <c r="C12" s="104"/>
      <c r="D12" s="104"/>
      <c r="E12" s="104"/>
      <c r="F12" s="104"/>
      <c r="G12" s="104"/>
      <c r="H12" s="104"/>
      <c r="I12" s="105"/>
    </row>
    <row r="13" spans="2:13" ht="24.75" customHeight="1">
      <c r="B13" s="92" t="s">
        <v>8</v>
      </c>
      <c r="C13" s="106"/>
      <c r="D13" s="107"/>
      <c r="E13" s="90" t="s">
        <v>153</v>
      </c>
      <c r="F13" s="85" t="s">
        <v>139</v>
      </c>
      <c r="G13" s="85">
        <v>16</v>
      </c>
      <c r="H13" s="86"/>
      <c r="I13" s="96">
        <f>G13*H13</f>
        <v>0</v>
      </c>
      <c r="J13" s="72"/>
    </row>
    <row r="14" spans="2:13" ht="24.75" customHeight="1">
      <c r="B14" s="92" t="s">
        <v>138</v>
      </c>
      <c r="C14" s="108"/>
      <c r="D14" s="109"/>
      <c r="E14" s="90" t="s">
        <v>148</v>
      </c>
      <c r="F14" s="85" t="s">
        <v>139</v>
      </c>
      <c r="G14" s="85">
        <v>16</v>
      </c>
      <c r="H14" s="86"/>
      <c r="I14" s="96">
        <f t="shared" ref="I14:I24" si="0">G14*H14</f>
        <v>0</v>
      </c>
      <c r="J14" s="72"/>
    </row>
    <row r="15" spans="2:13" ht="24.75" customHeight="1">
      <c r="B15" s="92" t="s">
        <v>140</v>
      </c>
      <c r="C15" s="108"/>
      <c r="D15" s="109"/>
      <c r="E15" s="90" t="s">
        <v>149</v>
      </c>
      <c r="F15" s="85" t="s">
        <v>139</v>
      </c>
      <c r="G15" s="85">
        <v>4</v>
      </c>
      <c r="H15" s="86"/>
      <c r="I15" s="96">
        <f t="shared" si="0"/>
        <v>0</v>
      </c>
      <c r="J15" s="72"/>
    </row>
    <row r="16" spans="2:13" ht="24.75" customHeight="1">
      <c r="B16" s="92" t="s">
        <v>141</v>
      </c>
      <c r="C16" s="108"/>
      <c r="D16" s="109"/>
      <c r="E16" s="90" t="s">
        <v>150</v>
      </c>
      <c r="F16" s="85" t="s">
        <v>115</v>
      </c>
      <c r="G16" s="85">
        <v>200</v>
      </c>
      <c r="H16" s="86"/>
      <c r="I16" s="96">
        <f t="shared" si="0"/>
        <v>0</v>
      </c>
      <c r="J16" s="72"/>
    </row>
    <row r="17" spans="2:16" ht="24.75" customHeight="1">
      <c r="B17" s="92" t="s">
        <v>142</v>
      </c>
      <c r="C17" s="108"/>
      <c r="D17" s="109"/>
      <c r="E17" s="90" t="s">
        <v>151</v>
      </c>
      <c r="F17" s="85" t="s">
        <v>139</v>
      </c>
      <c r="G17" s="85">
        <v>4</v>
      </c>
      <c r="H17" s="86"/>
      <c r="I17" s="96">
        <f t="shared" si="0"/>
        <v>0</v>
      </c>
      <c r="J17" s="72"/>
    </row>
    <row r="18" spans="2:16" ht="24.75" customHeight="1">
      <c r="B18" s="92" t="s">
        <v>143</v>
      </c>
      <c r="C18" s="108"/>
      <c r="D18" s="109"/>
      <c r="E18" s="90" t="s">
        <v>154</v>
      </c>
      <c r="F18" s="85" t="s">
        <v>115</v>
      </c>
      <c r="G18" s="85">
        <v>300</v>
      </c>
      <c r="H18" s="86"/>
      <c r="I18" s="96">
        <f t="shared" si="0"/>
        <v>0</v>
      </c>
      <c r="J18" s="72"/>
    </row>
    <row r="19" spans="2:16" ht="24.75" customHeight="1">
      <c r="B19" s="92" t="s">
        <v>157</v>
      </c>
      <c r="C19" s="108"/>
      <c r="D19" s="109"/>
      <c r="E19" s="90" t="s">
        <v>156</v>
      </c>
      <c r="F19" s="85" t="s">
        <v>115</v>
      </c>
      <c r="G19" s="85">
        <v>330</v>
      </c>
      <c r="H19" s="86"/>
      <c r="I19" s="96">
        <f t="shared" si="0"/>
        <v>0</v>
      </c>
      <c r="J19" s="72"/>
    </row>
    <row r="20" spans="2:16" ht="24.75" customHeight="1">
      <c r="B20" s="92" t="s">
        <v>49</v>
      </c>
      <c r="C20" s="108"/>
      <c r="D20" s="109"/>
      <c r="E20" s="90" t="s">
        <v>159</v>
      </c>
      <c r="F20" s="85" t="s">
        <v>115</v>
      </c>
      <c r="G20" s="85">
        <v>300</v>
      </c>
      <c r="H20" s="86"/>
      <c r="I20" s="96">
        <f t="shared" si="0"/>
        <v>0</v>
      </c>
      <c r="J20" s="72"/>
    </row>
    <row r="21" spans="2:16" ht="24.75" customHeight="1">
      <c r="B21" s="92" t="s">
        <v>158</v>
      </c>
      <c r="C21" s="108"/>
      <c r="D21" s="109"/>
      <c r="E21" s="90" t="s">
        <v>155</v>
      </c>
      <c r="F21" s="85" t="s">
        <v>12</v>
      </c>
      <c r="G21" s="85">
        <v>1</v>
      </c>
      <c r="H21" s="86"/>
      <c r="I21" s="96">
        <f t="shared" si="0"/>
        <v>0</v>
      </c>
      <c r="J21" s="72"/>
    </row>
    <row r="22" spans="2:16" ht="24.75" customHeight="1">
      <c r="B22" s="92" t="s">
        <v>162</v>
      </c>
      <c r="C22" s="108"/>
      <c r="D22" s="109"/>
      <c r="E22" s="90" t="s">
        <v>160</v>
      </c>
      <c r="F22" s="85" t="s">
        <v>18</v>
      </c>
      <c r="G22" s="85">
        <v>4</v>
      </c>
      <c r="H22" s="86"/>
      <c r="I22" s="96">
        <f t="shared" si="0"/>
        <v>0</v>
      </c>
      <c r="J22" s="72"/>
    </row>
    <row r="23" spans="2:16" ht="24.75" customHeight="1">
      <c r="B23" s="92" t="s">
        <v>163</v>
      </c>
      <c r="C23" s="108"/>
      <c r="D23" s="109"/>
      <c r="E23" s="90" t="s">
        <v>161</v>
      </c>
      <c r="F23" s="85" t="s">
        <v>115</v>
      </c>
      <c r="G23" s="85">
        <v>330</v>
      </c>
      <c r="H23" s="86"/>
      <c r="I23" s="96">
        <f t="shared" si="0"/>
        <v>0</v>
      </c>
      <c r="J23" s="72"/>
    </row>
    <row r="24" spans="2:16" ht="24.75" customHeight="1">
      <c r="B24" s="92" t="s">
        <v>164</v>
      </c>
      <c r="C24" s="110"/>
      <c r="D24" s="111"/>
      <c r="E24" s="90" t="s">
        <v>152</v>
      </c>
      <c r="F24" s="85" t="s">
        <v>12</v>
      </c>
      <c r="G24" s="85">
        <v>1</v>
      </c>
      <c r="H24" s="86"/>
      <c r="I24" s="96">
        <f t="shared" si="0"/>
        <v>0</v>
      </c>
      <c r="J24" s="72"/>
    </row>
    <row r="25" spans="2:16" ht="15">
      <c r="E25" s="81"/>
      <c r="F25" s="74"/>
      <c r="H25" s="76" t="s">
        <v>135</v>
      </c>
      <c r="I25" s="97">
        <f>SUM(I13:I24)</f>
        <v>0</v>
      </c>
      <c r="J25" s="73"/>
      <c r="P25" s="75"/>
    </row>
    <row r="26" spans="2:16" ht="15">
      <c r="E26" s="81"/>
      <c r="F26" s="74"/>
      <c r="H26" s="76" t="s">
        <v>136</v>
      </c>
      <c r="I26" s="97">
        <f>I25*0.25</f>
        <v>0</v>
      </c>
      <c r="J26" s="73"/>
      <c r="P26" s="75"/>
    </row>
    <row r="27" spans="2:16" ht="16.5" thickBot="1">
      <c r="E27" s="81"/>
      <c r="F27" s="74"/>
      <c r="H27" s="91" t="s">
        <v>137</v>
      </c>
      <c r="I27" s="98">
        <f>SUM(I25:I26)</f>
        <v>0</v>
      </c>
      <c r="J27" s="73"/>
      <c r="P27" s="75"/>
    </row>
    <row r="28" spans="2:16" ht="15.75">
      <c r="E28" s="81"/>
      <c r="F28" s="74"/>
      <c r="H28" s="77"/>
      <c r="I28" s="78"/>
      <c r="J28" s="73"/>
      <c r="P28" s="75"/>
    </row>
    <row r="29" spans="2:16" ht="10.5" customHeight="1">
      <c r="E29" s="95"/>
      <c r="F29" s="59"/>
      <c r="G29" s="94"/>
      <c r="H29" s="77"/>
      <c r="I29" s="78"/>
      <c r="J29" s="73"/>
      <c r="P29" s="75"/>
    </row>
    <row r="30" spans="2:16" ht="12.75">
      <c r="J30" s="79"/>
    </row>
    <row r="31" spans="2:16" ht="6.75" customHeight="1">
      <c r="B31" s="66"/>
      <c r="C31" s="66"/>
      <c r="D31" s="66"/>
      <c r="F31" s="80"/>
      <c r="J31" s="72"/>
    </row>
    <row r="32" spans="2:16" ht="14.25">
      <c r="B32" s="66"/>
      <c r="C32" s="66"/>
      <c r="D32" s="66"/>
      <c r="F32" s="80"/>
      <c r="J32" s="72"/>
    </row>
    <row r="33" spans="2:10" ht="15" customHeight="1">
      <c r="B33" s="66"/>
      <c r="C33" s="66"/>
      <c r="D33" s="66"/>
      <c r="F33" s="80"/>
      <c r="G33" s="80"/>
      <c r="H33" s="80"/>
      <c r="I33" s="80"/>
      <c r="J33" s="72"/>
    </row>
    <row r="34" spans="2:10" ht="14.25">
      <c r="B34" s="66"/>
      <c r="C34" s="66"/>
      <c r="D34" s="66"/>
      <c r="J34" s="72"/>
    </row>
    <row r="35" spans="2:10" ht="6.75" customHeight="1">
      <c r="B35" s="66"/>
      <c r="C35" s="66"/>
      <c r="D35" s="66"/>
      <c r="E35" s="102"/>
      <c r="F35" s="102"/>
      <c r="G35" s="102"/>
      <c r="H35" s="102"/>
      <c r="I35" s="102"/>
      <c r="J35" s="72"/>
    </row>
    <row r="36" spans="2:10" ht="5.25" customHeight="1">
      <c r="B36" s="66"/>
      <c r="C36" s="66"/>
      <c r="D36" s="66"/>
      <c r="E36" s="93"/>
      <c r="F36" s="93"/>
      <c r="G36" s="93"/>
      <c r="H36" s="93"/>
      <c r="I36" s="93"/>
      <c r="J36" s="72"/>
    </row>
    <row r="37" spans="2:10" ht="13.5" customHeight="1">
      <c r="B37" s="66"/>
      <c r="C37" s="66"/>
      <c r="D37" s="66"/>
      <c r="E37" s="112"/>
      <c r="F37" s="112"/>
      <c r="G37" s="112"/>
      <c r="H37" s="112"/>
      <c r="I37" s="112"/>
      <c r="J37" s="72"/>
    </row>
    <row r="38" spans="2:10" ht="13.5" customHeight="1">
      <c r="B38" s="66"/>
      <c r="C38" s="66"/>
      <c r="D38" s="66"/>
      <c r="E38" s="93"/>
      <c r="F38" s="93"/>
      <c r="G38" s="93"/>
      <c r="H38" s="93"/>
      <c r="I38" s="93"/>
      <c r="J38" s="72"/>
    </row>
    <row r="39" spans="2:10">
      <c r="E39" s="81"/>
      <c r="H39" s="99"/>
      <c r="I39" s="99"/>
    </row>
    <row r="40" spans="2:10">
      <c r="E40" s="81"/>
      <c r="H40" s="99"/>
      <c r="I40" s="99"/>
    </row>
    <row r="41" spans="2:10">
      <c r="H41" s="99"/>
      <c r="I41" s="99"/>
    </row>
    <row r="42" spans="2:10">
      <c r="H42" s="99"/>
      <c r="I42" s="99"/>
    </row>
  </sheetData>
  <mergeCells count="11">
    <mergeCell ref="H41:I41"/>
    <mergeCell ref="H42:I42"/>
    <mergeCell ref="B2:I2"/>
    <mergeCell ref="B5:I5"/>
    <mergeCell ref="E35:I35"/>
    <mergeCell ref="B12:I12"/>
    <mergeCell ref="C13:D24"/>
    <mergeCell ref="E37:I37"/>
    <mergeCell ref="C4:I4"/>
    <mergeCell ref="H39:I39"/>
    <mergeCell ref="H40:I40"/>
  </mergeCells>
  <phoneticPr fontId="3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2"/>
  <sheetViews>
    <sheetView topLeftCell="A148" zoomScaleNormal="100" workbookViewId="0">
      <selection activeCell="A44" sqref="A44"/>
    </sheetView>
  </sheetViews>
  <sheetFormatPr defaultRowHeight="15"/>
  <cols>
    <col min="1" max="1" width="3.28515625"/>
    <col min="2" max="2" width="32.7109375"/>
    <col min="3" max="3" width="8.85546875"/>
    <col min="5" max="5" width="11.42578125"/>
    <col min="6" max="6" width="19.7109375" customWidth="1"/>
    <col min="7" max="1025" width="8.7109375"/>
  </cols>
  <sheetData>
    <row r="1" spans="1:7" ht="41.25">
      <c r="A1" s="1"/>
      <c r="B1" s="2" t="s">
        <v>0</v>
      </c>
      <c r="C1" s="3"/>
      <c r="D1" s="3"/>
      <c r="E1" s="4"/>
      <c r="F1" s="4"/>
    </row>
    <row r="2" spans="1:7">
      <c r="A2" s="5"/>
      <c r="B2" s="6"/>
      <c r="C2" s="7"/>
      <c r="D2" s="8"/>
      <c r="E2" s="8"/>
      <c r="F2" s="8"/>
    </row>
    <row r="3" spans="1:7" ht="23.25">
      <c r="A3" s="116" t="s">
        <v>1</v>
      </c>
      <c r="B3" s="116"/>
      <c r="C3" s="116"/>
      <c r="D3" s="116"/>
      <c r="E3" s="116"/>
      <c r="F3" s="116"/>
    </row>
    <row r="4" spans="1:7">
      <c r="A4" s="6"/>
      <c r="B4" s="6"/>
      <c r="C4" s="9" t="s">
        <v>2</v>
      </c>
      <c r="D4" s="9" t="s">
        <v>3</v>
      </c>
      <c r="E4" s="10" t="s">
        <v>4</v>
      </c>
      <c r="F4" s="10" t="s">
        <v>5</v>
      </c>
    </row>
    <row r="5" spans="1:7">
      <c r="A5" s="6"/>
      <c r="B5" s="6"/>
      <c r="C5" s="7"/>
      <c r="D5" s="8"/>
      <c r="E5" s="8"/>
      <c r="F5" s="8"/>
    </row>
    <row r="6" spans="1:7" ht="15.75">
      <c r="A6" s="11" t="s">
        <v>6</v>
      </c>
      <c r="B6" s="12" t="s">
        <v>7</v>
      </c>
      <c r="C6" s="13"/>
      <c r="D6" s="14"/>
      <c r="E6" s="15"/>
      <c r="F6" s="16"/>
      <c r="G6" s="16"/>
    </row>
    <row r="7" spans="1:7">
      <c r="A7" s="17"/>
      <c r="B7" s="18"/>
      <c r="C7" s="19"/>
      <c r="D7" s="20"/>
      <c r="E7" s="15"/>
      <c r="F7" s="16"/>
      <c r="G7" s="16"/>
    </row>
    <row r="8" spans="1:7">
      <c r="A8" s="20" t="s">
        <v>8</v>
      </c>
      <c r="B8" s="18" t="s">
        <v>9</v>
      </c>
      <c r="C8" s="13"/>
      <c r="D8" s="14"/>
      <c r="E8" s="15"/>
      <c r="F8" s="16"/>
      <c r="G8" s="16"/>
    </row>
    <row r="9" spans="1:7">
      <c r="A9" s="17"/>
      <c r="B9" s="18" t="s">
        <v>10</v>
      </c>
      <c r="C9" s="13"/>
      <c r="D9" s="14"/>
      <c r="E9" s="15"/>
      <c r="F9" s="16"/>
      <c r="G9" s="16"/>
    </row>
    <row r="10" spans="1:7">
      <c r="A10" s="17"/>
      <c r="B10" s="18" t="s">
        <v>11</v>
      </c>
      <c r="C10" s="13"/>
      <c r="D10" s="14"/>
      <c r="E10" s="15"/>
      <c r="F10" s="16"/>
      <c r="G10" s="16"/>
    </row>
    <row r="11" spans="1:7">
      <c r="A11" s="17"/>
      <c r="B11" s="18"/>
      <c r="C11" s="14" t="s">
        <v>12</v>
      </c>
      <c r="D11" s="21">
        <v>1</v>
      </c>
      <c r="E11" s="21">
        <v>4500</v>
      </c>
      <c r="F11" s="16">
        <f>D11*E11</f>
        <v>4500</v>
      </c>
      <c r="G11" s="16"/>
    </row>
    <row r="12" spans="1:7">
      <c r="A12" s="17"/>
      <c r="B12" s="18"/>
      <c r="C12" s="14"/>
      <c r="D12" s="21"/>
      <c r="E12" s="21"/>
      <c r="F12" s="16"/>
      <c r="G12" s="16"/>
    </row>
    <row r="13" spans="1:7">
      <c r="A13" s="17"/>
      <c r="B13" s="18"/>
      <c r="C13" s="14"/>
      <c r="D13" s="21"/>
      <c r="E13" s="21"/>
      <c r="F13" s="16"/>
      <c r="G13" s="16"/>
    </row>
    <row r="14" spans="1:7">
      <c r="A14" s="17"/>
      <c r="B14" s="18"/>
      <c r="C14" s="14"/>
      <c r="D14" s="14"/>
      <c r="E14" s="15"/>
      <c r="F14" s="16"/>
      <c r="G14" s="16"/>
    </row>
    <row r="15" spans="1:7">
      <c r="A15" s="22" t="s">
        <v>13</v>
      </c>
      <c r="B15" s="6"/>
      <c r="C15" s="7"/>
      <c r="D15" s="8"/>
      <c r="E15" s="8"/>
      <c r="F15" s="16"/>
    </row>
    <row r="16" spans="1:7">
      <c r="A16" s="6"/>
      <c r="B16" s="6"/>
      <c r="C16" s="7"/>
      <c r="D16" s="8"/>
      <c r="E16" s="8"/>
      <c r="F16" s="16"/>
    </row>
    <row r="17" spans="1:6">
      <c r="A17" s="23" t="s">
        <v>14</v>
      </c>
      <c r="B17" s="6"/>
      <c r="C17" s="7"/>
      <c r="D17" s="8"/>
      <c r="E17" s="8"/>
      <c r="F17" s="16"/>
    </row>
    <row r="18" spans="1:6">
      <c r="A18" s="6"/>
      <c r="B18" s="6" t="s">
        <v>15</v>
      </c>
      <c r="C18" s="7"/>
      <c r="D18" s="8"/>
      <c r="E18" s="8"/>
      <c r="F18" s="16"/>
    </row>
    <row r="19" spans="1:6">
      <c r="A19" s="6"/>
      <c r="B19" s="6" t="s">
        <v>16</v>
      </c>
      <c r="C19" s="7"/>
      <c r="D19" s="8"/>
      <c r="E19" s="8"/>
      <c r="F19" s="16"/>
    </row>
    <row r="20" spans="1:6">
      <c r="A20" s="6"/>
      <c r="B20" s="6" t="s">
        <v>17</v>
      </c>
      <c r="C20" s="7" t="s">
        <v>18</v>
      </c>
      <c r="D20" s="8">
        <v>57</v>
      </c>
      <c r="E20" s="8">
        <v>60</v>
      </c>
      <c r="F20" s="16">
        <f>D20*E20</f>
        <v>3420</v>
      </c>
    </row>
    <row r="21" spans="1:6">
      <c r="A21" s="6"/>
      <c r="B21" s="6"/>
      <c r="C21" s="7"/>
      <c r="D21" s="8"/>
      <c r="E21" s="8"/>
      <c r="F21" s="16"/>
    </row>
    <row r="22" spans="1:6">
      <c r="A22" s="23" t="s">
        <v>19</v>
      </c>
      <c r="B22" s="6"/>
      <c r="C22" s="7"/>
      <c r="D22" s="8"/>
      <c r="E22" s="8"/>
      <c r="F22" s="8"/>
    </row>
    <row r="23" spans="1:6">
      <c r="A23" s="6"/>
      <c r="B23" s="6" t="s">
        <v>20</v>
      </c>
      <c r="C23" s="7"/>
      <c r="D23" s="8"/>
      <c r="E23" s="8"/>
      <c r="F23" s="8"/>
    </row>
    <row r="24" spans="1:6">
      <c r="A24" s="6"/>
      <c r="B24" s="6" t="s">
        <v>21</v>
      </c>
      <c r="C24" s="7"/>
      <c r="D24" s="8"/>
      <c r="E24" s="8"/>
      <c r="F24" s="8"/>
    </row>
    <row r="25" spans="1:6">
      <c r="A25" s="6"/>
      <c r="B25" s="6" t="s">
        <v>22</v>
      </c>
      <c r="C25" s="7"/>
      <c r="D25" s="8"/>
      <c r="E25" s="8"/>
      <c r="F25" s="8"/>
    </row>
    <row r="26" spans="1:6">
      <c r="A26" s="6"/>
      <c r="B26" s="6"/>
      <c r="C26" s="7" t="s">
        <v>23</v>
      </c>
      <c r="D26" s="8">
        <v>284</v>
      </c>
      <c r="E26" s="8">
        <v>5</v>
      </c>
      <c r="F26" s="24">
        <f>D26*E26</f>
        <v>1420</v>
      </c>
    </row>
    <row r="27" spans="1:6">
      <c r="A27" s="6"/>
      <c r="B27" s="6"/>
      <c r="C27" s="7"/>
      <c r="D27" s="8"/>
      <c r="E27" s="8"/>
      <c r="F27" s="8"/>
    </row>
    <row r="28" spans="1:6">
      <c r="A28" s="23" t="s">
        <v>24</v>
      </c>
      <c r="B28" s="6"/>
      <c r="C28" s="7"/>
      <c r="D28" s="8"/>
      <c r="E28" s="8"/>
      <c r="F28" s="16"/>
    </row>
    <row r="29" spans="1:6">
      <c r="A29" s="23"/>
      <c r="B29" s="23" t="s">
        <v>25</v>
      </c>
      <c r="C29" s="7"/>
      <c r="D29" s="8"/>
      <c r="E29" s="8"/>
      <c r="F29" s="16"/>
    </row>
    <row r="30" spans="1:6">
      <c r="A30" s="23"/>
      <c r="B30" s="23" t="s">
        <v>26</v>
      </c>
      <c r="C30" s="7"/>
      <c r="D30" s="8"/>
      <c r="E30" s="8"/>
      <c r="F30" s="16"/>
    </row>
    <row r="31" spans="1:6">
      <c r="A31" s="23"/>
      <c r="B31" s="23" t="s">
        <v>27</v>
      </c>
      <c r="C31" s="7"/>
      <c r="D31" s="8"/>
      <c r="E31" s="8"/>
      <c r="F31" s="16"/>
    </row>
    <row r="32" spans="1:6">
      <c r="A32" s="23"/>
      <c r="B32" s="23" t="s">
        <v>28</v>
      </c>
      <c r="C32" s="7"/>
      <c r="D32" s="8"/>
      <c r="E32" s="8"/>
      <c r="F32" s="16"/>
    </row>
    <row r="33" spans="1:6">
      <c r="A33" s="23"/>
      <c r="B33" s="23" t="s">
        <v>29</v>
      </c>
      <c r="C33" s="7"/>
      <c r="D33" s="8"/>
      <c r="E33" s="8"/>
      <c r="F33" s="16"/>
    </row>
    <row r="34" spans="1:6">
      <c r="A34" s="23"/>
      <c r="B34" s="23" t="s">
        <v>30</v>
      </c>
      <c r="C34" s="7" t="s">
        <v>18</v>
      </c>
      <c r="D34" s="8">
        <v>44.5</v>
      </c>
      <c r="E34" s="8">
        <v>95</v>
      </c>
      <c r="F34" s="16">
        <f>D34*E34</f>
        <v>4227.5</v>
      </c>
    </row>
    <row r="35" spans="1:6">
      <c r="A35" s="23"/>
      <c r="B35" s="23"/>
      <c r="C35" s="7"/>
      <c r="D35" s="8"/>
      <c r="E35" s="8"/>
      <c r="F35" s="16"/>
    </row>
    <row r="36" spans="1:6">
      <c r="A36" s="23" t="s">
        <v>31</v>
      </c>
      <c r="B36" s="6"/>
      <c r="C36" s="7"/>
      <c r="D36" s="8"/>
      <c r="E36" s="8"/>
      <c r="F36" s="8"/>
    </row>
    <row r="37" spans="1:6">
      <c r="A37" s="23"/>
      <c r="B37" s="23" t="s">
        <v>32</v>
      </c>
      <c r="C37" s="7"/>
      <c r="D37" s="8"/>
      <c r="E37" s="8"/>
      <c r="F37" s="8"/>
    </row>
    <row r="38" spans="1:6">
      <c r="A38" s="23"/>
      <c r="B38" s="23" t="s">
        <v>33</v>
      </c>
      <c r="C38" s="7"/>
      <c r="D38" s="8"/>
      <c r="E38" s="8"/>
      <c r="F38" s="8"/>
    </row>
    <row r="39" spans="1:6">
      <c r="A39" s="23"/>
      <c r="B39" s="23" t="s">
        <v>34</v>
      </c>
      <c r="C39" s="7"/>
      <c r="D39" s="8"/>
      <c r="E39" s="8"/>
      <c r="F39" s="8"/>
    </row>
    <row r="40" spans="1:6">
      <c r="A40" s="23"/>
      <c r="B40" s="23" t="s">
        <v>35</v>
      </c>
      <c r="C40" s="7"/>
      <c r="D40" s="8"/>
      <c r="E40" s="8"/>
      <c r="F40" s="8"/>
    </row>
    <row r="41" spans="1:6">
      <c r="A41" s="23"/>
      <c r="B41" s="23" t="s">
        <v>36</v>
      </c>
      <c r="C41" s="7"/>
      <c r="D41" s="8"/>
      <c r="E41" s="8"/>
      <c r="F41" s="8"/>
    </row>
    <row r="42" spans="1:6">
      <c r="A42" s="23"/>
      <c r="B42" s="23" t="s">
        <v>30</v>
      </c>
      <c r="C42" s="7" t="s">
        <v>18</v>
      </c>
      <c r="D42" s="8">
        <v>9</v>
      </c>
      <c r="E42" s="8">
        <v>95</v>
      </c>
      <c r="F42" s="24">
        <f>D42*E42</f>
        <v>855</v>
      </c>
    </row>
    <row r="43" spans="1:6">
      <c r="A43" s="23"/>
      <c r="B43" s="23"/>
      <c r="C43" s="7"/>
      <c r="D43" s="8"/>
      <c r="E43" s="8"/>
      <c r="F43" s="24"/>
    </row>
    <row r="44" spans="1:6">
      <c r="A44" s="23"/>
      <c r="B44" s="23"/>
      <c r="C44" s="7"/>
      <c r="D44" s="8"/>
      <c r="E44" s="8"/>
      <c r="F44" s="24"/>
    </row>
    <row r="45" spans="1:6">
      <c r="A45" s="23"/>
      <c r="B45" s="23"/>
      <c r="C45" s="7"/>
      <c r="D45" s="8"/>
      <c r="E45" s="8"/>
      <c r="F45" s="24"/>
    </row>
    <row r="46" spans="1:6">
      <c r="A46" s="23"/>
      <c r="B46" s="23"/>
      <c r="C46" s="7"/>
      <c r="D46" s="8"/>
      <c r="E46" s="8"/>
      <c r="F46" s="24"/>
    </row>
    <row r="47" spans="1:6">
      <c r="A47" s="23"/>
      <c r="B47" s="23"/>
      <c r="C47" s="7"/>
      <c r="D47" s="8"/>
      <c r="E47" s="8"/>
      <c r="F47" s="16"/>
    </row>
    <row r="48" spans="1:6">
      <c r="A48" s="23" t="s">
        <v>37</v>
      </c>
      <c r="B48" s="6"/>
      <c r="C48" s="7"/>
      <c r="D48" s="8"/>
      <c r="E48" s="8"/>
      <c r="F48" s="16"/>
    </row>
    <row r="49" spans="1:6">
      <c r="A49" s="23"/>
      <c r="B49" s="23" t="s">
        <v>38</v>
      </c>
      <c r="C49" s="7"/>
      <c r="D49" s="8"/>
      <c r="E49" s="8"/>
      <c r="F49" s="16"/>
    </row>
    <row r="50" spans="1:6">
      <c r="A50" s="23"/>
      <c r="B50" s="23" t="s">
        <v>39</v>
      </c>
      <c r="C50" s="7"/>
      <c r="D50" s="8"/>
      <c r="E50" s="8"/>
      <c r="F50" s="16"/>
    </row>
    <row r="51" spans="1:6">
      <c r="A51" s="23"/>
      <c r="B51" s="23" t="s">
        <v>40</v>
      </c>
      <c r="C51" s="7"/>
      <c r="D51" s="8"/>
      <c r="E51" s="8"/>
      <c r="F51" s="16"/>
    </row>
    <row r="52" spans="1:6">
      <c r="A52" s="23"/>
      <c r="B52" s="23" t="s">
        <v>41</v>
      </c>
      <c r="C52" s="7" t="s">
        <v>18</v>
      </c>
      <c r="D52" s="8">
        <v>24.6</v>
      </c>
      <c r="E52" s="8">
        <v>200</v>
      </c>
      <c r="F52" s="16">
        <f>D52*E52</f>
        <v>4920</v>
      </c>
    </row>
    <row r="53" spans="1:6">
      <c r="A53" s="23"/>
      <c r="B53" s="23"/>
      <c r="C53" s="7"/>
      <c r="D53" s="8"/>
      <c r="E53" s="8"/>
      <c r="F53" s="16"/>
    </row>
    <row r="54" spans="1:6">
      <c r="A54" s="23" t="s">
        <v>42</v>
      </c>
      <c r="B54" s="6"/>
      <c r="C54" s="7"/>
      <c r="D54" s="8"/>
      <c r="E54" s="8"/>
      <c r="F54" s="16"/>
    </row>
    <row r="55" spans="1:6">
      <c r="A55" s="23"/>
      <c r="B55" s="23" t="s">
        <v>43</v>
      </c>
      <c r="C55" s="7"/>
      <c r="D55" s="8"/>
      <c r="E55" s="8"/>
      <c r="F55" s="16"/>
    </row>
    <row r="56" spans="1:6">
      <c r="A56" s="23"/>
      <c r="B56" s="23" t="s">
        <v>44</v>
      </c>
      <c r="C56" s="7"/>
      <c r="D56" s="8"/>
      <c r="E56" s="8"/>
      <c r="F56" s="16"/>
    </row>
    <row r="57" spans="1:6">
      <c r="A57" s="23"/>
      <c r="B57" s="23" t="s">
        <v>40</v>
      </c>
      <c r="C57" s="7"/>
      <c r="D57" s="8"/>
      <c r="E57" s="8"/>
      <c r="F57" s="16"/>
    </row>
    <row r="58" spans="1:6">
      <c r="A58" s="23"/>
      <c r="B58" s="23" t="s">
        <v>45</v>
      </c>
      <c r="C58" s="7" t="s">
        <v>18</v>
      </c>
      <c r="D58" s="8">
        <v>1</v>
      </c>
      <c r="E58" s="8">
        <v>200</v>
      </c>
      <c r="F58" s="16">
        <f>D58*E58</f>
        <v>200</v>
      </c>
    </row>
    <row r="59" spans="1:6">
      <c r="F59" s="16"/>
    </row>
    <row r="60" spans="1:6">
      <c r="A60" s="23" t="s">
        <v>46</v>
      </c>
      <c r="B60" s="6"/>
      <c r="C60" s="7"/>
      <c r="D60" s="8"/>
      <c r="E60" s="8"/>
      <c r="F60" s="16"/>
    </row>
    <row r="61" spans="1:6">
      <c r="A61" s="23"/>
      <c r="B61" s="23" t="s">
        <v>47</v>
      </c>
      <c r="C61" s="7"/>
      <c r="D61" s="8"/>
      <c r="E61" s="8"/>
      <c r="F61" s="16"/>
    </row>
    <row r="62" spans="1:6">
      <c r="A62" s="23"/>
      <c r="B62" s="23" t="s">
        <v>48</v>
      </c>
      <c r="C62" s="7"/>
      <c r="D62" s="8"/>
      <c r="E62" s="8"/>
      <c r="F62" s="16"/>
    </row>
    <row r="63" spans="1:6">
      <c r="A63" s="23"/>
      <c r="B63" s="23" t="s">
        <v>40</v>
      </c>
      <c r="C63" s="7"/>
      <c r="D63" s="8"/>
      <c r="E63" s="8"/>
      <c r="F63" s="16"/>
    </row>
    <row r="64" spans="1:6">
      <c r="A64" s="23"/>
      <c r="B64" s="23" t="s">
        <v>41</v>
      </c>
      <c r="C64" s="7" t="s">
        <v>18</v>
      </c>
      <c r="D64" s="8">
        <v>23.5</v>
      </c>
      <c r="E64" s="8">
        <v>200</v>
      </c>
      <c r="F64" s="16">
        <f>D64*E64</f>
        <v>4700</v>
      </c>
    </row>
    <row r="65" spans="1:6">
      <c r="A65" s="23"/>
      <c r="B65" s="23"/>
      <c r="C65" s="7"/>
      <c r="D65" s="8"/>
      <c r="E65" s="8"/>
      <c r="F65" s="16"/>
    </row>
    <row r="66" spans="1:6">
      <c r="A66" s="7" t="s">
        <v>49</v>
      </c>
      <c r="B66" s="6" t="s">
        <v>50</v>
      </c>
      <c r="C66" s="7"/>
      <c r="D66" s="8"/>
      <c r="E66" s="8"/>
      <c r="F66" s="8"/>
    </row>
    <row r="67" spans="1:6">
      <c r="A67" s="6"/>
      <c r="B67" s="6" t="s">
        <v>51</v>
      </c>
      <c r="C67" s="7"/>
      <c r="D67" s="8"/>
      <c r="E67" s="8"/>
      <c r="F67" s="8"/>
    </row>
    <row r="68" spans="1:6">
      <c r="A68" s="6"/>
      <c r="B68" s="6" t="s">
        <v>52</v>
      </c>
      <c r="C68" s="7" t="s">
        <v>53</v>
      </c>
      <c r="D68" s="8">
        <v>1</v>
      </c>
      <c r="E68" s="8">
        <v>5000</v>
      </c>
      <c r="F68" s="24">
        <f>D68*E68</f>
        <v>5000</v>
      </c>
    </row>
    <row r="69" spans="1:6">
      <c r="A69" s="23"/>
      <c r="B69" s="23"/>
      <c r="C69" s="7"/>
      <c r="D69" s="8"/>
      <c r="E69" s="8"/>
      <c r="F69" s="16"/>
    </row>
    <row r="70" spans="1:6">
      <c r="F70" s="16"/>
    </row>
    <row r="71" spans="1:6">
      <c r="A71" s="22" t="s">
        <v>54</v>
      </c>
      <c r="B71" s="6"/>
      <c r="C71" s="7"/>
      <c r="D71" s="8"/>
      <c r="E71" s="8"/>
      <c r="F71" s="16"/>
    </row>
    <row r="72" spans="1:6">
      <c r="A72" s="22"/>
      <c r="B72" s="6"/>
      <c r="C72" s="7"/>
      <c r="D72" s="8"/>
      <c r="E72" s="8"/>
      <c r="F72" s="16"/>
    </row>
    <row r="73" spans="1:6">
      <c r="A73" s="25" t="s">
        <v>55</v>
      </c>
      <c r="B73" s="6"/>
      <c r="C73" s="7"/>
      <c r="D73" s="8"/>
      <c r="E73" s="8"/>
      <c r="F73" s="16"/>
    </row>
    <row r="74" spans="1:6" ht="17.850000000000001" customHeight="1">
      <c r="A74" s="6"/>
      <c r="B74" s="114" t="s">
        <v>56</v>
      </c>
      <c r="C74" s="114"/>
      <c r="D74" s="114"/>
      <c r="E74" s="114"/>
      <c r="F74" s="114">
        <f>D74*E74</f>
        <v>0</v>
      </c>
    </row>
    <row r="75" spans="1:6" ht="27.6" customHeight="1">
      <c r="A75" s="26"/>
      <c r="B75" s="114" t="s">
        <v>57</v>
      </c>
      <c r="C75" s="114"/>
      <c r="D75" s="114"/>
      <c r="E75" s="114"/>
      <c r="F75" s="16"/>
    </row>
    <row r="76" spans="1:6">
      <c r="A76" s="26"/>
      <c r="B76" s="114" t="s">
        <v>58</v>
      </c>
      <c r="C76" s="114"/>
      <c r="D76" s="114"/>
      <c r="E76" s="114"/>
      <c r="F76" s="16"/>
    </row>
    <row r="77" spans="1:6" ht="27" customHeight="1">
      <c r="A77" s="6"/>
      <c r="B77" s="114" t="s">
        <v>59</v>
      </c>
      <c r="C77" s="114"/>
      <c r="D77" s="114"/>
      <c r="E77" s="114"/>
      <c r="F77" s="16"/>
    </row>
    <row r="78" spans="1:6" ht="23.1" customHeight="1">
      <c r="A78" s="26"/>
      <c r="B78" s="114" t="s">
        <v>60</v>
      </c>
      <c r="C78" s="114"/>
      <c r="D78" s="114"/>
      <c r="E78" s="114"/>
      <c r="F78" s="16"/>
    </row>
    <row r="79" spans="1:6" ht="29.25" customHeight="1">
      <c r="A79" s="26"/>
      <c r="B79" s="114" t="s">
        <v>61</v>
      </c>
      <c r="C79" s="114"/>
      <c r="D79" s="114"/>
      <c r="E79" s="114"/>
      <c r="F79" s="16"/>
    </row>
    <row r="80" spans="1:6" ht="26.1" customHeight="1">
      <c r="A80" s="26"/>
      <c r="B80" s="114" t="s">
        <v>62</v>
      </c>
      <c r="C80" s="114"/>
      <c r="D80" s="114"/>
      <c r="E80" s="114"/>
      <c r="F80" s="16"/>
    </row>
    <row r="81" spans="1:6">
      <c r="A81" s="26"/>
      <c r="B81" s="26"/>
      <c r="F81" s="16"/>
    </row>
    <row r="82" spans="1:6">
      <c r="A82" s="26"/>
      <c r="B82" s="6" t="s">
        <v>63</v>
      </c>
      <c r="F82" s="16"/>
    </row>
    <row r="83" spans="1:6">
      <c r="A83" s="26"/>
      <c r="B83" s="6" t="s">
        <v>64</v>
      </c>
      <c r="F83" s="16"/>
    </row>
    <row r="84" spans="1:6">
      <c r="A84" s="22"/>
      <c r="B84" s="6"/>
      <c r="C84" s="7"/>
      <c r="D84" s="8"/>
      <c r="E84" s="8"/>
      <c r="F84" s="16"/>
    </row>
    <row r="85" spans="1:6">
      <c r="A85" s="23" t="s">
        <v>65</v>
      </c>
      <c r="B85" s="6"/>
      <c r="C85" s="7"/>
      <c r="D85" s="8"/>
      <c r="E85" s="8"/>
      <c r="F85" s="16"/>
    </row>
    <row r="86" spans="1:6">
      <c r="A86" s="6"/>
      <c r="B86" s="6" t="s">
        <v>66</v>
      </c>
      <c r="C86" s="7"/>
      <c r="D86" s="8"/>
      <c r="E86" s="8"/>
      <c r="F86" s="16"/>
    </row>
    <row r="87" spans="1:6">
      <c r="A87" s="23"/>
      <c r="B87" s="23" t="s">
        <v>67</v>
      </c>
      <c r="C87" s="7"/>
      <c r="D87" s="8"/>
      <c r="E87" s="8"/>
      <c r="F87" s="16"/>
    </row>
    <row r="88" spans="1:6">
      <c r="A88" s="23"/>
      <c r="B88" s="23" t="s">
        <v>68</v>
      </c>
      <c r="C88" s="7"/>
      <c r="D88" s="8"/>
      <c r="E88" s="8"/>
      <c r="F88" s="16"/>
    </row>
    <row r="89" spans="1:6">
      <c r="A89" s="23"/>
      <c r="B89" s="23" t="s">
        <v>69</v>
      </c>
      <c r="C89" s="7"/>
      <c r="D89" s="8"/>
      <c r="E89" s="8"/>
      <c r="F89" s="16"/>
    </row>
    <row r="90" spans="1:6">
      <c r="A90" s="23"/>
      <c r="B90" s="23" t="s">
        <v>70</v>
      </c>
      <c r="C90" s="7"/>
      <c r="D90" s="8"/>
      <c r="E90" s="8"/>
      <c r="F90" s="16"/>
    </row>
    <row r="91" spans="1:6">
      <c r="A91" s="23"/>
      <c r="B91" s="23" t="s">
        <v>71</v>
      </c>
      <c r="C91" s="7" t="s">
        <v>18</v>
      </c>
      <c r="D91" s="8">
        <v>39.5</v>
      </c>
      <c r="E91" s="8">
        <v>935</v>
      </c>
      <c r="F91" s="16">
        <f>D91*E91</f>
        <v>36932.5</v>
      </c>
    </row>
    <row r="92" spans="1:6">
      <c r="A92" s="23"/>
      <c r="B92" s="23"/>
      <c r="C92" s="7"/>
      <c r="D92" s="8"/>
      <c r="E92" s="8"/>
      <c r="F92" s="16"/>
    </row>
    <row r="93" spans="1:6">
      <c r="A93" s="23" t="s">
        <v>72</v>
      </c>
      <c r="B93" s="6"/>
      <c r="C93" s="7"/>
      <c r="D93" s="8"/>
      <c r="E93" s="8"/>
      <c r="F93" s="8"/>
    </row>
    <row r="94" spans="1:6">
      <c r="A94" s="6"/>
      <c r="B94" s="6" t="s">
        <v>73</v>
      </c>
      <c r="C94" s="7"/>
      <c r="D94" s="8"/>
      <c r="E94" s="8"/>
      <c r="F94" s="8"/>
    </row>
    <row r="95" spans="1:6">
      <c r="A95" s="23"/>
      <c r="B95" s="23" t="s">
        <v>74</v>
      </c>
      <c r="C95" s="7"/>
      <c r="D95" s="8"/>
      <c r="E95" s="8"/>
      <c r="F95" s="8"/>
    </row>
    <row r="96" spans="1:6">
      <c r="A96" s="23"/>
      <c r="B96" s="23" t="s">
        <v>75</v>
      </c>
      <c r="C96" s="7"/>
      <c r="D96" s="8"/>
      <c r="E96" s="8"/>
      <c r="F96" s="8"/>
    </row>
    <row r="97" spans="1:6">
      <c r="A97" s="23"/>
      <c r="B97" s="23" t="s">
        <v>76</v>
      </c>
      <c r="C97" s="7" t="s">
        <v>18</v>
      </c>
      <c r="D97" s="8">
        <v>8</v>
      </c>
      <c r="E97" s="8">
        <v>900</v>
      </c>
      <c r="F97" s="24">
        <f>D97*E97</f>
        <v>7200</v>
      </c>
    </row>
    <row r="98" spans="1:6">
      <c r="A98" s="23"/>
      <c r="B98" s="23"/>
      <c r="C98" s="7"/>
      <c r="D98" s="8"/>
      <c r="E98" s="8"/>
      <c r="F98" s="16"/>
    </row>
    <row r="99" spans="1:6">
      <c r="A99" s="23" t="s">
        <v>77</v>
      </c>
      <c r="B99" s="6"/>
      <c r="C99" s="7"/>
      <c r="D99" s="8"/>
      <c r="E99" s="8"/>
      <c r="F99" s="16"/>
    </row>
    <row r="100" spans="1:6">
      <c r="A100" s="23"/>
      <c r="B100" s="6" t="s">
        <v>78</v>
      </c>
      <c r="C100" s="7"/>
      <c r="D100" s="8"/>
      <c r="E100" s="8"/>
      <c r="F100" s="16"/>
    </row>
    <row r="101" spans="1:6">
      <c r="A101" s="6"/>
      <c r="B101" s="6" t="s">
        <v>79</v>
      </c>
      <c r="C101" s="7"/>
      <c r="D101" s="8"/>
      <c r="E101" s="8"/>
      <c r="F101" s="16"/>
    </row>
    <row r="102" spans="1:6">
      <c r="A102" s="6"/>
      <c r="B102" s="6" t="s">
        <v>80</v>
      </c>
      <c r="C102" s="7"/>
      <c r="D102" s="8"/>
      <c r="E102" s="8"/>
      <c r="F102" s="16"/>
    </row>
    <row r="103" spans="1:6">
      <c r="A103" s="6"/>
      <c r="B103" s="6" t="s">
        <v>81</v>
      </c>
      <c r="C103" s="7"/>
      <c r="D103" s="8"/>
      <c r="E103" s="8"/>
      <c r="F103" s="16"/>
    </row>
    <row r="104" spans="1:6">
      <c r="A104" s="6"/>
      <c r="B104" s="6" t="s">
        <v>82</v>
      </c>
      <c r="C104" s="7"/>
      <c r="D104" s="8"/>
      <c r="E104" s="8"/>
      <c r="F104" s="16"/>
    </row>
    <row r="105" spans="1:6">
      <c r="A105" s="6"/>
      <c r="B105" s="6" t="s">
        <v>83</v>
      </c>
      <c r="C105" s="7"/>
      <c r="D105" s="8"/>
      <c r="E105" s="8"/>
      <c r="F105" s="16"/>
    </row>
    <row r="106" spans="1:6">
      <c r="A106" s="6"/>
      <c r="B106" s="6" t="s">
        <v>84</v>
      </c>
      <c r="C106" s="7" t="s">
        <v>18</v>
      </c>
      <c r="D106" s="8">
        <v>37</v>
      </c>
      <c r="E106" s="8">
        <v>1160</v>
      </c>
      <c r="F106" s="16">
        <f>D106*E106</f>
        <v>42920</v>
      </c>
    </row>
    <row r="107" spans="1:6">
      <c r="A107" s="6"/>
      <c r="B107" s="6"/>
      <c r="C107" s="7"/>
      <c r="D107" s="8"/>
      <c r="E107" s="8"/>
      <c r="F107" s="16"/>
    </row>
    <row r="108" spans="1:6">
      <c r="A108" s="23" t="s">
        <v>85</v>
      </c>
      <c r="B108" s="6"/>
      <c r="C108" s="7"/>
      <c r="D108" s="8"/>
      <c r="E108" s="8"/>
      <c r="F108" s="8"/>
    </row>
    <row r="109" spans="1:6">
      <c r="A109" s="6"/>
      <c r="B109" s="6" t="s">
        <v>86</v>
      </c>
      <c r="C109" s="7"/>
      <c r="D109" s="8"/>
      <c r="E109" s="8"/>
      <c r="F109" s="8"/>
    </row>
    <row r="110" spans="1:6">
      <c r="A110" s="6"/>
      <c r="B110" s="6" t="s">
        <v>87</v>
      </c>
      <c r="C110" s="7"/>
      <c r="D110" s="8"/>
      <c r="E110" s="8"/>
      <c r="F110" s="8"/>
    </row>
    <row r="111" spans="1:6">
      <c r="A111" s="6"/>
      <c r="B111" s="27" t="s">
        <v>88</v>
      </c>
      <c r="C111" s="7"/>
      <c r="D111" s="8"/>
      <c r="E111" s="8"/>
      <c r="F111" s="8"/>
    </row>
    <row r="112" spans="1:6">
      <c r="A112" s="6"/>
      <c r="B112" s="6" t="s">
        <v>89</v>
      </c>
      <c r="C112" s="7"/>
      <c r="D112" s="8"/>
      <c r="E112" s="8"/>
      <c r="F112" s="8"/>
    </row>
    <row r="113" spans="1:6">
      <c r="A113" s="6"/>
      <c r="B113" s="6" t="s">
        <v>90</v>
      </c>
      <c r="C113" s="7"/>
      <c r="D113" s="8"/>
      <c r="E113" s="8"/>
      <c r="F113" s="8"/>
    </row>
    <row r="114" spans="1:6">
      <c r="A114" s="6"/>
      <c r="B114" s="27" t="s">
        <v>91</v>
      </c>
      <c r="C114" s="7" t="s">
        <v>18</v>
      </c>
      <c r="D114" s="8">
        <v>17.600000000000001</v>
      </c>
      <c r="E114" s="8">
        <v>1500</v>
      </c>
      <c r="F114" s="24">
        <f>D114*E114</f>
        <v>26400.000000000004</v>
      </c>
    </row>
    <row r="115" spans="1:6">
      <c r="A115" s="6"/>
      <c r="B115" s="6"/>
      <c r="C115" s="7"/>
      <c r="D115" s="8"/>
      <c r="E115" s="8"/>
      <c r="F115" s="16"/>
    </row>
    <row r="116" spans="1:6">
      <c r="A116" s="28" t="s">
        <v>92</v>
      </c>
      <c r="B116" s="29"/>
      <c r="C116" s="30"/>
      <c r="D116" s="31"/>
      <c r="E116" s="8"/>
      <c r="F116" s="7"/>
    </row>
    <row r="117" spans="1:6">
      <c r="A117" s="23"/>
      <c r="B117" s="23" t="s">
        <v>93</v>
      </c>
      <c r="C117" s="7"/>
      <c r="D117" s="8"/>
      <c r="E117" s="8"/>
      <c r="F117" s="7"/>
    </row>
    <row r="118" spans="1:6">
      <c r="A118" s="23"/>
      <c r="B118" s="23" t="s">
        <v>94</v>
      </c>
      <c r="C118" s="7"/>
      <c r="D118" s="8"/>
      <c r="E118" s="8"/>
      <c r="F118" s="7"/>
    </row>
    <row r="119" spans="1:6">
      <c r="A119" s="23"/>
      <c r="B119" s="23" t="s">
        <v>95</v>
      </c>
      <c r="C119" s="7"/>
      <c r="D119" s="8"/>
      <c r="E119" s="8"/>
      <c r="F119" s="7"/>
    </row>
    <row r="120" spans="1:6">
      <c r="A120" s="23"/>
      <c r="B120" s="23" t="s">
        <v>96</v>
      </c>
      <c r="C120" s="7"/>
      <c r="D120" s="8"/>
      <c r="E120" s="8"/>
      <c r="F120" s="7"/>
    </row>
    <row r="121" spans="1:6">
      <c r="A121" s="23"/>
      <c r="B121" s="23" t="s">
        <v>91</v>
      </c>
      <c r="C121" s="7" t="s">
        <v>18</v>
      </c>
      <c r="D121" s="8">
        <v>3</v>
      </c>
      <c r="E121" s="8">
        <v>1300</v>
      </c>
      <c r="F121" s="24">
        <f>D121*E121</f>
        <v>3900</v>
      </c>
    </row>
    <row r="122" spans="1:6">
      <c r="A122" s="23"/>
      <c r="B122" s="23"/>
      <c r="C122" s="7"/>
      <c r="D122" s="8"/>
      <c r="E122" s="8"/>
      <c r="F122" s="24"/>
    </row>
    <row r="123" spans="1:6">
      <c r="A123" s="23" t="s">
        <v>97</v>
      </c>
      <c r="B123" s="6"/>
      <c r="C123" s="7"/>
      <c r="D123" s="8"/>
      <c r="E123" s="8"/>
      <c r="F123" s="8"/>
    </row>
    <row r="124" spans="1:6">
      <c r="A124" s="6"/>
      <c r="B124" s="6" t="s">
        <v>98</v>
      </c>
      <c r="C124" s="7"/>
      <c r="D124" s="8"/>
      <c r="E124" s="8"/>
      <c r="F124" s="8"/>
    </row>
    <row r="125" spans="1:6">
      <c r="A125" s="6"/>
      <c r="B125" s="6" t="s">
        <v>99</v>
      </c>
      <c r="C125" s="7"/>
      <c r="D125" s="8"/>
      <c r="E125" s="8"/>
      <c r="F125" s="8"/>
    </row>
    <row r="126" spans="1:6">
      <c r="A126" s="6"/>
      <c r="B126" s="6" t="s">
        <v>100</v>
      </c>
      <c r="C126" s="7"/>
      <c r="D126" s="8"/>
      <c r="E126" s="8"/>
      <c r="F126" s="8"/>
    </row>
    <row r="127" spans="1:6">
      <c r="A127" s="6"/>
      <c r="B127" s="6" t="s">
        <v>101</v>
      </c>
      <c r="C127" s="7"/>
      <c r="D127" s="8"/>
      <c r="E127" s="8"/>
      <c r="F127" s="8"/>
    </row>
    <row r="128" spans="1:6">
      <c r="A128" s="6"/>
      <c r="B128" s="6" t="s">
        <v>102</v>
      </c>
      <c r="C128" s="7"/>
      <c r="D128" s="8"/>
      <c r="E128" s="8"/>
      <c r="F128" s="8"/>
    </row>
    <row r="129" spans="1:10">
      <c r="A129" s="23"/>
      <c r="B129" s="6"/>
      <c r="C129" s="7" t="s">
        <v>18</v>
      </c>
      <c r="D129" s="8">
        <v>9</v>
      </c>
      <c r="E129" s="8">
        <v>1300</v>
      </c>
      <c r="F129" s="24">
        <f>D129*E129</f>
        <v>11700</v>
      </c>
    </row>
    <row r="130" spans="1:10">
      <c r="A130" s="23"/>
      <c r="B130" s="23"/>
      <c r="C130" s="7"/>
      <c r="D130" s="8"/>
      <c r="E130" s="8"/>
      <c r="F130" s="8"/>
    </row>
    <row r="131" spans="1:10">
      <c r="A131" s="6" t="s">
        <v>103</v>
      </c>
      <c r="B131" s="6"/>
      <c r="C131" s="7"/>
      <c r="D131" s="8"/>
      <c r="E131" s="8"/>
      <c r="F131" s="16"/>
    </row>
    <row r="132" spans="1:10">
      <c r="A132" s="6"/>
      <c r="B132" s="6" t="s">
        <v>104</v>
      </c>
      <c r="C132" s="7"/>
      <c r="D132" s="8"/>
      <c r="E132" s="8"/>
      <c r="F132" s="16"/>
    </row>
    <row r="133" spans="1:10">
      <c r="A133" s="6"/>
      <c r="B133" s="6" t="s">
        <v>105</v>
      </c>
      <c r="C133" s="7"/>
      <c r="D133" s="8"/>
      <c r="E133" s="8"/>
      <c r="F133" s="16"/>
    </row>
    <row r="134" spans="1:10">
      <c r="A134" s="6"/>
      <c r="B134" s="6" t="s">
        <v>106</v>
      </c>
      <c r="C134" s="7"/>
      <c r="D134" s="8"/>
      <c r="E134" s="8"/>
      <c r="F134" s="16"/>
    </row>
    <row r="135" spans="1:10">
      <c r="A135" s="23"/>
      <c r="B135" s="23" t="s">
        <v>107</v>
      </c>
      <c r="C135" s="7"/>
      <c r="D135" s="8"/>
      <c r="E135" s="8"/>
      <c r="F135" s="16"/>
    </row>
    <row r="136" spans="1:10">
      <c r="A136" s="23"/>
      <c r="B136" s="23" t="s">
        <v>108</v>
      </c>
      <c r="C136" s="7"/>
      <c r="D136" s="8"/>
      <c r="E136" s="8"/>
      <c r="F136" s="16"/>
    </row>
    <row r="137" spans="1:10">
      <c r="A137" s="23"/>
      <c r="B137" s="23" t="s">
        <v>109</v>
      </c>
      <c r="C137" s="7"/>
      <c r="D137" s="8"/>
      <c r="E137" s="8"/>
      <c r="F137" s="16"/>
    </row>
    <row r="138" spans="1:10">
      <c r="A138" s="23"/>
      <c r="B138" s="23"/>
      <c r="C138" s="7" t="s">
        <v>110</v>
      </c>
      <c r="D138" s="32">
        <v>7669</v>
      </c>
      <c r="E138" s="8">
        <v>7.8</v>
      </c>
      <c r="F138" s="16">
        <f>D138*E138</f>
        <v>59818.2</v>
      </c>
    </row>
    <row r="139" spans="1:10">
      <c r="A139" s="23"/>
      <c r="B139" s="23"/>
      <c r="C139" s="7"/>
      <c r="D139" s="32"/>
      <c r="E139" s="8"/>
      <c r="F139" s="16"/>
    </row>
    <row r="140" spans="1:10">
      <c r="A140" s="23"/>
      <c r="B140" s="23"/>
      <c r="C140" s="7"/>
      <c r="D140" s="32"/>
      <c r="E140" s="8"/>
      <c r="F140" s="16"/>
    </row>
    <row r="141" spans="1:10" ht="15" customHeight="1">
      <c r="A141" s="23"/>
      <c r="B141" s="115"/>
      <c r="C141" s="115"/>
      <c r="D141" s="115"/>
      <c r="E141" s="115"/>
      <c r="F141" s="115">
        <f>D141*E141</f>
        <v>0</v>
      </c>
      <c r="G141" s="115"/>
      <c r="H141" s="115"/>
      <c r="I141" s="115"/>
      <c r="J141" s="115"/>
    </row>
    <row r="142" spans="1:10" ht="15" customHeight="1">
      <c r="A142" s="33" t="s">
        <v>111</v>
      </c>
      <c r="B142" s="34" t="s">
        <v>112</v>
      </c>
      <c r="C142" s="35"/>
      <c r="D142" s="35"/>
      <c r="E142" s="35"/>
      <c r="F142" s="16"/>
      <c r="G142" s="35"/>
      <c r="H142" s="35"/>
      <c r="I142" s="35"/>
      <c r="J142" s="35"/>
    </row>
    <row r="143" spans="1:10" ht="15" customHeight="1">
      <c r="A143" s="36"/>
      <c r="B143" s="37"/>
      <c r="C143" s="35"/>
      <c r="D143" s="35"/>
      <c r="E143" s="35"/>
      <c r="F143" s="16"/>
      <c r="G143" s="35"/>
      <c r="H143" s="35"/>
      <c r="I143" s="35"/>
      <c r="J143" s="35"/>
    </row>
    <row r="144" spans="1:10" ht="42.75" customHeight="1">
      <c r="A144" s="23"/>
      <c r="B144" s="35" t="s">
        <v>113</v>
      </c>
      <c r="C144" s="35"/>
      <c r="D144" s="35"/>
      <c r="E144" s="35"/>
      <c r="F144" s="16"/>
      <c r="G144" s="35"/>
      <c r="H144" s="35"/>
      <c r="I144" s="35"/>
      <c r="J144" s="35"/>
    </row>
    <row r="145" spans="1:10" ht="15" customHeight="1">
      <c r="A145" s="23"/>
      <c r="B145" s="38" t="s">
        <v>114</v>
      </c>
      <c r="C145" s="38" t="s">
        <v>115</v>
      </c>
      <c r="D145" s="39">
        <v>2</v>
      </c>
      <c r="E145" s="39">
        <v>175</v>
      </c>
      <c r="F145" s="16">
        <f>D145*E145</f>
        <v>350</v>
      </c>
      <c r="G145" s="35"/>
      <c r="H145" s="35"/>
      <c r="I145" s="35"/>
      <c r="J145" s="35"/>
    </row>
    <row r="146" spans="1:10" ht="15" customHeight="1">
      <c r="A146" s="6"/>
      <c r="B146" s="40" t="s">
        <v>116</v>
      </c>
      <c r="C146" s="8" t="s">
        <v>115</v>
      </c>
      <c r="D146" s="41">
        <v>6</v>
      </c>
      <c r="E146" s="8">
        <v>150</v>
      </c>
      <c r="F146" s="16">
        <f>D146*E146</f>
        <v>900</v>
      </c>
    </row>
    <row r="147" spans="1:10" ht="15" customHeight="1">
      <c r="A147" s="6"/>
      <c r="B147" s="40"/>
      <c r="C147" s="8"/>
      <c r="D147" s="41"/>
      <c r="E147" s="8"/>
      <c r="F147" s="16"/>
    </row>
    <row r="148" spans="1:10" ht="15" customHeight="1">
      <c r="A148" s="6"/>
      <c r="B148" s="40"/>
      <c r="C148" s="8"/>
      <c r="D148" s="41"/>
      <c r="E148" s="8"/>
      <c r="F148" s="16"/>
    </row>
    <row r="149" spans="1:10" ht="15" customHeight="1">
      <c r="A149" s="33" t="s">
        <v>117</v>
      </c>
      <c r="B149" s="34" t="s">
        <v>118</v>
      </c>
      <c r="C149" s="8"/>
      <c r="D149" s="41"/>
      <c r="E149" s="8"/>
      <c r="F149" s="16"/>
    </row>
    <row r="150" spans="1:10" ht="15" customHeight="1">
      <c r="A150" s="6"/>
      <c r="B150" s="40"/>
      <c r="C150" s="8"/>
      <c r="D150" s="41"/>
      <c r="E150" s="8"/>
      <c r="F150" s="16"/>
    </row>
    <row r="151" spans="1:10" ht="80.25" customHeight="1">
      <c r="A151" s="42" t="s">
        <v>8</v>
      </c>
      <c r="B151" s="43" t="s">
        <v>119</v>
      </c>
      <c r="C151" s="8" t="s">
        <v>115</v>
      </c>
      <c r="D151" s="41">
        <v>160</v>
      </c>
      <c r="E151" s="8">
        <v>37</v>
      </c>
      <c r="F151" s="16">
        <f>D151*E151</f>
        <v>5920</v>
      </c>
    </row>
    <row r="152" spans="1:10" ht="15" customHeight="1">
      <c r="A152" s="6"/>
      <c r="B152" s="40"/>
      <c r="C152" s="8"/>
      <c r="D152" s="32"/>
      <c r="E152" s="8"/>
      <c r="F152" s="16"/>
    </row>
    <row r="153" spans="1:10" ht="7.5" customHeight="1">
      <c r="A153" s="6"/>
      <c r="B153" s="40"/>
      <c r="C153" s="8"/>
      <c r="D153" s="32"/>
      <c r="E153" s="8"/>
      <c r="F153" s="16"/>
    </row>
    <row r="154" spans="1:10" ht="15" hidden="1" customHeight="1">
      <c r="A154" s="6"/>
      <c r="B154" s="40"/>
      <c r="C154" s="8"/>
      <c r="D154" s="32"/>
      <c r="E154" s="8"/>
      <c r="F154" s="16"/>
    </row>
    <row r="155" spans="1:10" ht="15" hidden="1" customHeight="1">
      <c r="A155" s="6"/>
      <c r="B155" s="40"/>
      <c r="C155" s="8"/>
      <c r="D155" s="32"/>
      <c r="E155" s="8"/>
      <c r="F155" s="16"/>
    </row>
    <row r="156" spans="1:10" ht="15" hidden="1" customHeight="1">
      <c r="A156" s="6"/>
      <c r="B156" s="6"/>
      <c r="C156" s="7"/>
      <c r="D156" s="8"/>
      <c r="E156" s="8"/>
      <c r="F156" s="8"/>
    </row>
    <row r="157" spans="1:10" ht="15" customHeight="1">
      <c r="A157" s="6"/>
      <c r="B157" s="6"/>
      <c r="C157" s="7"/>
      <c r="D157" s="8"/>
      <c r="E157" s="8"/>
      <c r="F157" s="8"/>
    </row>
    <row r="158" spans="1:10" ht="15" customHeight="1">
      <c r="A158" s="6"/>
      <c r="B158" s="6"/>
      <c r="C158" s="7"/>
      <c r="D158" s="8"/>
      <c r="E158" s="8"/>
      <c r="F158" s="8"/>
    </row>
    <row r="159" spans="1:10" ht="15" customHeight="1">
      <c r="A159" s="6"/>
      <c r="B159" s="6"/>
      <c r="C159" s="7"/>
      <c r="D159" s="8"/>
      <c r="E159" s="8"/>
      <c r="F159" s="8"/>
    </row>
    <row r="160" spans="1:10">
      <c r="A160" s="44" t="s">
        <v>120</v>
      </c>
      <c r="B160" s="44" t="s">
        <v>121</v>
      </c>
      <c r="C160" s="44"/>
      <c r="D160" s="44"/>
      <c r="E160" s="44"/>
      <c r="F160" s="45">
        <f>SUM(F11:F142)</f>
        <v>218113.2</v>
      </c>
    </row>
    <row r="161" spans="1:6">
      <c r="A161" s="46"/>
      <c r="B161" s="46"/>
      <c r="C161" s="46"/>
      <c r="D161" s="46"/>
      <c r="E161" s="46"/>
      <c r="F161" s="47"/>
    </row>
    <row r="162" spans="1:6">
      <c r="A162" s="44" t="s">
        <v>111</v>
      </c>
      <c r="B162" s="44" t="s">
        <v>112</v>
      </c>
      <c r="C162" s="44"/>
      <c r="D162" s="44"/>
      <c r="E162" s="44"/>
      <c r="F162" s="45">
        <f>SUM(F145:F146)</f>
        <v>1250</v>
      </c>
    </row>
    <row r="163" spans="1:6">
      <c r="A163" s="46"/>
      <c r="B163" s="46"/>
      <c r="C163" s="46"/>
      <c r="D163" s="46"/>
      <c r="E163" s="46"/>
      <c r="F163" s="47"/>
    </row>
    <row r="164" spans="1:6">
      <c r="A164" s="44" t="s">
        <v>117</v>
      </c>
      <c r="B164" s="44" t="s">
        <v>118</v>
      </c>
      <c r="C164" s="46"/>
      <c r="D164" s="46"/>
      <c r="E164" s="46"/>
      <c r="F164" s="48">
        <f>SUM(F151)</f>
        <v>5920</v>
      </c>
    </row>
    <row r="165" spans="1:6">
      <c r="A165" s="46"/>
      <c r="B165" s="46"/>
      <c r="C165" s="46"/>
      <c r="D165" s="46"/>
      <c r="E165" s="46"/>
      <c r="F165" s="47"/>
    </row>
    <row r="166" spans="1:6">
      <c r="A166" s="44"/>
      <c r="B166" s="44"/>
      <c r="C166" s="44"/>
      <c r="D166" s="44"/>
      <c r="E166" s="44"/>
      <c r="F166" s="49"/>
    </row>
    <row r="167" spans="1:6">
      <c r="A167" s="44"/>
      <c r="B167" s="44"/>
      <c r="C167" s="44"/>
      <c r="D167" s="44"/>
      <c r="E167" s="44"/>
      <c r="F167" s="49"/>
    </row>
    <row r="168" spans="1:6" ht="15.75">
      <c r="A168" s="44"/>
      <c r="B168" s="50" t="s">
        <v>122</v>
      </c>
      <c r="C168" s="50"/>
      <c r="D168" s="50"/>
      <c r="E168" s="50"/>
      <c r="F168" s="51">
        <f>SUM(F160:F164)</f>
        <v>225283.20000000001</v>
      </c>
    </row>
    <row r="169" spans="1:6" ht="15.75">
      <c r="A169" s="44"/>
      <c r="B169" s="50"/>
      <c r="C169" s="50"/>
      <c r="D169" s="50"/>
      <c r="E169" s="50"/>
      <c r="F169" s="52"/>
    </row>
    <row r="170" spans="1:6" ht="15.75">
      <c r="A170" s="44"/>
      <c r="B170" s="50" t="s">
        <v>123</v>
      </c>
      <c r="C170" s="50"/>
      <c r="D170" s="50"/>
      <c r="E170" s="50"/>
      <c r="F170" s="53">
        <f>F168*0.25</f>
        <v>56320.800000000003</v>
      </c>
    </row>
    <row r="171" spans="1:6">
      <c r="A171" s="44"/>
      <c r="B171" s="44"/>
      <c r="C171" s="44"/>
      <c r="D171" s="44"/>
      <c r="E171" s="44"/>
      <c r="F171" s="49"/>
    </row>
    <row r="172" spans="1:6" ht="18">
      <c r="A172" s="44"/>
      <c r="B172" s="54" t="s">
        <v>124</v>
      </c>
      <c r="C172" s="55"/>
      <c r="D172" s="55"/>
      <c r="E172" s="55"/>
      <c r="F172" s="56">
        <f>SUM(F168:F170)</f>
        <v>281604</v>
      </c>
    </row>
  </sheetData>
  <mergeCells count="9">
    <mergeCell ref="B78:E78"/>
    <mergeCell ref="B79:E79"/>
    <mergeCell ref="B80:E80"/>
    <mergeCell ref="B141:J141"/>
    <mergeCell ref="A3:F3"/>
    <mergeCell ref="B74:F74"/>
    <mergeCell ref="B75:E75"/>
    <mergeCell ref="B76:E76"/>
    <mergeCell ref="B77:E77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naslovnica 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Sanela Ždralović</dc:creator>
  <cp:lastModifiedBy>Win10</cp:lastModifiedBy>
  <cp:revision>0</cp:revision>
  <cp:lastPrinted>2024-02-16T10:50:01Z</cp:lastPrinted>
  <dcterms:created xsi:type="dcterms:W3CDTF">2020-01-20T12:48:07Z</dcterms:created>
  <dcterms:modified xsi:type="dcterms:W3CDTF">2024-05-07T06:57:18Z</dcterms:modified>
</cp:coreProperties>
</file>